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0460" windowHeight="4575" tabRatio="883" firstSheet="2" activeTab="4"/>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41"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A15" i="41" l="1"/>
  <c r="A12" i="41"/>
  <c r="A9" i="41"/>
  <c r="A5" i="41"/>
  <c r="B26" i="28" l="1"/>
  <c r="B25" i="28"/>
  <c r="C49" i="7" l="1"/>
  <c r="C48" i="7"/>
  <c r="B27" i="28" l="1"/>
  <c r="A14" i="35" l="1"/>
  <c r="A11" i="35"/>
  <c r="A8" i="35"/>
  <c r="A4" i="35"/>
  <c r="A15" i="38" l="1"/>
  <c r="A12" i="38"/>
  <c r="A9" i="38"/>
  <c r="A16" i="30"/>
  <c r="A13" i="30"/>
  <c r="A10" i="30"/>
  <c r="A6" i="30"/>
  <c r="A14" i="29"/>
  <c r="A11" i="29"/>
  <c r="A8" i="29"/>
  <c r="A4" i="29"/>
  <c r="A5" i="38" l="1"/>
  <c r="A9" i="28" l="1"/>
  <c r="A9" i="33"/>
  <c r="A8" i="32"/>
  <c r="A9" i="31"/>
  <c r="A15" i="28" l="1"/>
  <c r="A12" i="28"/>
  <c r="A5" i="28"/>
  <c r="A15" i="5"/>
  <c r="A12" i="5"/>
  <c r="A5" i="5"/>
  <c r="A15" i="33"/>
  <c r="A12" i="33"/>
  <c r="A5" i="33"/>
  <c r="A14" i="32"/>
  <c r="A11" i="32"/>
  <c r="A4" i="32"/>
  <c r="A15" i="6"/>
  <c r="A12" i="6"/>
  <c r="A5" i="6"/>
  <c r="A15" i="31"/>
  <c r="A12" i="31"/>
  <c r="A5" i="31"/>
  <c r="A31" i="30"/>
  <c r="A32" i="30" s="1"/>
  <c r="A33" i="30" s="1"/>
  <c r="A34" i="30" s="1"/>
  <c r="A35" i="30" s="1"/>
  <c r="B35" i="28" l="1"/>
  <c r="B36" i="28" s="1"/>
  <c r="B30" i="28"/>
  <c r="B32" i="28" s="1"/>
  <c r="A9"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<sst xmlns="http://schemas.openxmlformats.org/spreadsheetml/2006/main" count="1181" uniqueCount="617">
  <si>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</si>
  <si>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</si>
  <si>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</si>
  <si>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</si>
  <si>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</si>
  <si>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</si>
  <si>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</si>
  <si>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</si>
  <si>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</si>
  <si>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</si>
  <si>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</si>
  <si>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</si>
  <si>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</si>
  <si>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</si>
  <si>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</si>
  <si>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</si>
  <si>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</si>
  <si>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</si>
  <si>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</si>
  <si>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</si>
  <si>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</si>
  <si>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</si>
  <si>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</si>
  <si>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</si>
  <si>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</si>
  <si>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</si>
  <si>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</si>
  <si>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</si>
  <si>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</si>
  <si>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</si>
  <si>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</si>
  <si>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</si>
  <si>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</si>
  <si>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</si>
  <si>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</si>
  <si>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</si>
  <si>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</si>
  <si>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</si>
  <si>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</si>
  <si>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</si>
  <si>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</si>
  <si>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</si>
  <si>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</si>
  <si>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</si>
  <si>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</si>
  <si>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</si>
  <si>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</si>
  <si>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</si>
  <si>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</si>
  <si>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</si>
  <si>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</si>
  <si>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</si>
  <si>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</si>
  <si>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</si>
  <si>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</si>
  <si>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</si>
  <si>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</si>
  <si>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</si>
  <si>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</si>
  <si>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</si>
  <si>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</si>
  <si>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</si>
  <si>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</si>
  <si>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</si>
  <si>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</si>
  <si>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</si>
  <si>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</si>
  <si>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</si>
  <si>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</si>
  <si>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</si>
  <si>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</si>
  <si>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</si>
  <si>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</si>
  <si>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</si>
  <si>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</si>
  <si>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</si>
  <si>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</si>
  <si>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</si>
  <si>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</si>
  <si>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</si>
  <si>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</si>
  <si>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</si>
  <si>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</si>
  <si>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</si>
  <si>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</si>
  <si>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</si>
  <si>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</si>
  <si>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</si>
  <si>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</si>
  <si>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</si>
  <si>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</si>
  <si>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</si>
  <si>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</si>
  <si>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</si>
  <si>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</si>
  <si>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</si>
  <si>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</si>
  <si>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</si>
  <si>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</si>
  <si>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</si>
  <si>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</si>
  <si>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</si>
  <si>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</si>
  <si>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</si>
  <si>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</si>
  <si>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</si>
  <si>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</si>
  <si>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</si>
  <si>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</si>
  <si>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</si>
  <si>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</si>
  <si>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</si>
  <si>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</si>
  <si>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</si>
  <si>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</si>
  <si>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</si>
  <si>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</si>
  <si>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</si>
  <si>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</si>
  <si>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</si>
  <si>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</si>
  <si>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</si>
  <si>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</si>
  <si>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</si>
  <si>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</si>
  <si>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</si>
  <si>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</si>
  <si>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</si>
  <si>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</si>
  <si>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</si>
  <si>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</si>
  <si>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</si>
  <si>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</si>
  <si>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</si>
  <si>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</si>
  <si>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</si>
  <si>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</si>
  <si>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</si>
  <si>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</si>
  <si>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</si>
  <si>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</si>
  <si>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</si>
  <si>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</si>
  <si>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</si>
  <si>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</si>
  <si>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</si>
  <si>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</si>
  <si>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</si>
  <si>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</si>
  <si>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</si>
  <si>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</si>
  <si>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</si>
  <si>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</si>
  <si>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</si>
  <si>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</si>
  <si>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</si>
  <si>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</si>
  <si>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</si>
  <si>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</si>
  <si>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</si>
  <si>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</si>
  <si>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</si>
  <si>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</si>
  <si>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</si>
  <si>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</si>
  <si>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</si>
  <si>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</si>
  <si>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</si>
  <si>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</si>
  <si>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</si>
  <si>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</si>
  <si>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</si>
  <si>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</si>
  <si>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</si>
  <si>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</si>
  <si>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</si>
  <si>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</si>
  <si>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</si>
  <si>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</si>
  <si>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</si>
  <si>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</si>
  <si>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</si>
  <si>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</si>
  <si>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</si>
  <si>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</si>
  <si>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</si>
  <si>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</si>
  <si>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</si>
  <si>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</si>
  <si>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</si>
  <si>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</si>
  <si>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</si>
  <si>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</si>
  <si>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</si>
  <si>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</si>
  <si>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</si>
  <si>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</si>
  <si>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</si>
  <si>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</si>
  <si>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</si>
  <si>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</si>
  <si>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</si>
  <si>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</si>
  <si>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</si>
  <si>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</si>
  <si>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</si>
  <si>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</si>
  <si>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</si>
  <si>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</si>
  <si>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</si>
  <si>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</si>
  <si>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</si>
  <si>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</si>
  <si>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</si>
  <si>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</si>
  <si>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</si>
  <si>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</si>
  <si>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</si>
  <si>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</si>
  <si>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</si>
  <si>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</si>
  <si>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</si>
  <si>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</si>
  <si>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</si>
  <si>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</si>
  <si>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</si>
  <si>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</si>
  <si>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</si>
  <si>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</si>
  <si>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</si>
  <si>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</si>
  <si>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</si>
  <si>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</si>
  <si>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</si>
  <si>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</si>
  <si>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</si>
  <si>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</si>
  <si>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</si>
  <si>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</si>
  <si>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</si>
  <si>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</si>
  <si>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</si>
  <si>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</si>
  <si>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</si>
  <si>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</si>
  <si>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</si>
  <si>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</si>
  <si>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</si>
  <si>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</si>
  <si>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</si>
  <si>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</si>
  <si>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</si>
  <si>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</si>
  <si>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</si>
  <si>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</si>
  <si>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</si>
  <si>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</si>
  <si>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</si>
  <si>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</si>
  <si>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</si>
  <si>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</si>
  <si>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</si>
  <si>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</si>
  <si>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</si>
  <si>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</si>
  <si>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</si>
  <si>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</si>
  <si>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</si>
  <si>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</si>
  <si>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</si>
  <si>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</si>
  <si>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</si>
  <si>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</si>
  <si>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</si>
  <si>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</si>
  <si>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</si>
  <si>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</si>
  <si>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</si>
  <si>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 повышение качества и оперативности деятельности предприятия за счет создания единого централизованного архива электронных документов и интеграции его с существующими информационными системами; 
‒ повышение эффективности работы сотрудников за счет автоматизации работы с бумажными документами предприятия.
‒ оптимизация бизнес-процесса взаимодействия с подрядными организациями в части предоставления документов в ходе реализации инвестиционных проектов</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</si>
  <si>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</si>
  <si>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</si>
  <si>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</si>
  <si>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</si>
  <si>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</si>
  <si>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</si>
  <si>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</si>
  <si>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</si>
  <si>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</si>
  <si>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</si>
  <si>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</si>
  <si>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</si>
  <si>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</si>
  <si>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</si>
  <si>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</si>
  <si>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</si>
  <si>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</si>
  <si>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</si>
  <si>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</si>
  <si>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</si>
  <si>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</si>
  <si>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</si>
  <si>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</si>
  <si>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</si>
  <si>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</si>
  <si>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</si>
  <si>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</si>
  <si>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</si>
  <si>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</si>
  <si>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</si>
  <si>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</si>
  <si>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</si>
  <si>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</si>
  <si>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</si>
  <si>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</si>
  <si>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</si>
  <si>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</si>
  <si>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</si>
  <si>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</si>
  <si>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</si>
  <si>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</si>
  <si>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</si>
  <si>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</si>
  <si>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</si>
  <si>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</si>
  <si>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</si>
  <si>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</si>
  <si>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</si>
  <si>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</si>
  <si>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</si>
  <si>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</si>
  <si>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</si>
  <si>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</si>
  <si>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</si>
  <si>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</si>
  <si>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</si>
  <si>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</si>
  <si>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</si>
  <si>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</si>
  <si>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</si>
  <si>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</si>
  <si>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</si>
  <si>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</si>
  <si>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</si>
  <si>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</si>
  <si>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</si>
  <si>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</si>
  <si>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</si>
  <si>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</si>
  <si>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</si>
  <si>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</si>
  <si>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</si>
  <si>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</si>
  <si>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</si>
  <si>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</si>
  <si>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</si>
  <si>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</si>
  <si>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</si>
  <si>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</si>
  <si>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</si>
  <si>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</si>
  <si>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</si>
  <si>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</si>
  <si>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</si>
  <si>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</si>
  <si>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</si>
  <si>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</si>
  <si>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</si>
  <si>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</si>
  <si>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</si>
  <si>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</si>
  <si>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</si>
  <si>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</si>
  <si>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</si>
  <si>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</si>
  <si>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</si>
  <si>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</si>
  <si>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</si>
  <si>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</si>
  <si>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</si>
  <si>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</si>
  <si>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</si>
  <si>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</si>
  <si>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</si>
  <si>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</si>
  <si>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</si>
  <si>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</si>
  <si>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</si>
  <si>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</si>
  <si>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</si>
  <si>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</si>
  <si>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</si>
  <si>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</si>
  <si>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</si>
  <si>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</si>
  <si>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</si>
  <si>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</si>
  <si>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</si>
  <si>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</si>
  <si>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</si>
  <si>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</si>
  <si>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</si>
  <si>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</si>
  <si>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</si>
  <si>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</si>
  <si>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</si>
  <si>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</si>
  <si>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</si>
  <si>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</si>
  <si>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</si>
  <si>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</si>
  <si>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</si>
  <si>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</si>
  <si>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</si>
  <si>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</si>
  <si>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</si>
  <si>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</si>
  <si>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</si>
  <si>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</si>
  <si>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</si>
  <si>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</si>
  <si>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</si>
  <si>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</si>
  <si>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</si>
  <si>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</si>
  <si>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</si>
  <si>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</si>
  <si>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</si>
  <si>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</si>
  <si>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</si>
  <si>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</si>
  <si>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</si>
  <si>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</si>
  <si>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</si>
  <si>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</si>
  <si>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</si>
  <si>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</si>
  <si>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</si>
  <si>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</si>
  <si>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</si>
  <si>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</si>
  <si>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</si>
  <si>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</si>
  <si>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</si>
  <si>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</si>
  <si>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</si>
  <si>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</si>
  <si>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</si>
  <si>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</si>
  <si>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</si>
  <si>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</si>
  <si>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</si>
  <si>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</si>
  <si>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</si>
  <si>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</si>
  <si>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</si>
  <si>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</si>
  <si>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</si>
  <si>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</si>
  <si>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</si>
  <si>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</si>
  <si>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</si>
  <si>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</si>
  <si>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</si>
  <si>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</si>
  <si>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</si>
  <si>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</si>
  <si>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</si>
  <si>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</si>
  <si>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</si>
  <si>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</si>
  <si>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</si>
  <si>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</si>
  <si>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</si>
  <si>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</si>
  <si>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</si>
  <si>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</si>
  <si>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</si>
  <si>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</si>
  <si>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</si>
  <si>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K_NA1000.PR.0006</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</si>
  <si>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</si>
  <si>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</si>
  <si>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</si>
  <si>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</si>
  <si>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</si>
  <si>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</si>
  <si>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</si>
  <si>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</si>
  <si>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Раздел 5. Показатели инвестиционного проекта</t>
  </si>
  <si>
    <t>Прочие расходы, руб. без НДС на объект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</si>
  <si>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</si>
  <si>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</si>
  <si>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</si>
  <si>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</si>
  <si>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</si>
  <si>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</si>
  <si>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</si>
  <si>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</si>
  <si>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</si>
  <si>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</si>
  <si>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</si>
  <si>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</si>
  <si>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</si>
  <si>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</si>
  <si>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</si>
  <si>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</si>
  <si>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</si>
  <si>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</si>
  <si>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</si>
  <si>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</si>
  <si>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</si>
  <si>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</si>
  <si>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</si>
  <si>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</si>
  <si>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</si>
  <si>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</si>
  <si>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</si>
  <si>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</si>
  <si>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</si>
  <si>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</si>
  <si>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</si>
  <si>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</si>
  <si>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</si>
  <si>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</si>
  <si>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</si>
  <si>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</si>
  <si>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</si>
  <si>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</si>
  <si>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</si>
  <si>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</si>
  <si>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</si>
  <si>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</si>
  <si>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</si>
  <si>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</si>
  <si>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</si>
  <si>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</si>
  <si>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</si>
  <si>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</si>
  <si>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</si>
  <si>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</si>
  <si>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</si>
  <si>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</si>
  <si>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</si>
  <si>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</si>
  <si>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</si>
  <si>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</si>
  <si>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</si>
  <si>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</si>
  <si>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</si>
  <si>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</si>
  <si>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</si>
  <si>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</si>
  <si>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</si>
  <si>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</si>
  <si>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</si>
  <si>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</si>
  <si>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</si>
  <si>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</si>
  <si>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</si>
  <si>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</si>
  <si>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</si>
  <si>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</si>
  <si>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</si>
  <si>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</si>
  <si>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</si>
  <si>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</si>
  <si>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</si>
  <si>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</si>
  <si>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t>
  </si>
  <si>
    <t>ЛЭП, км</t>
  </si>
  <si>
    <t>Для достижения целей Проекта необходимо выполнить следующие задачи:
– организовать единое хранилище документов организации – Электронный Архив (далее - ЭА);
– выполнить перенос электронных документов из внешних систем Заказчика в ЭА;
– подготовить технические и организационные процедуры для переноса бумажных документов из бумажного архива в ЭА;
– проанализировать существующие контрольные процедуры в части делопроизводственных процессов и разработать предложения по улучшению существующих контрольных процедур;
– разработать интеграционный механизм для последующей интеграции ЭА с внешними АИС Заказчика;
– автоматизировать процессы ввода, обработки и хранения документов организации;
– автоматизировать процесс контроля и оповещения за своевременным уничтожением документов;
– организовать адресное хранение в архиве бумажных документов, с целью снижения времени выборки документов их архива;
– автоматизировать процесс ведения архивных работ.</t>
  </si>
  <si>
    <t>1. Создание единого электронного хранилищя документов предприятия. 
2. Создание инструмента для взаимодействия с подрядными организациями в электронном формате  в ходе реализации инвестиционных проектов.
3. Сокращение времени доступа к документам организации, сокращен неэффективный ручной труд при работе с документами.
4. Увеличенме срока хранения документации за счет перевода хранимой в бумажном виде документации в электронный вид.
5. Организация временного и долгосрочного хранения юридически значимых электронных документов и контроль за сроками хранения документов.
6. Организация качественного распределения доступа к информации согласно политики безопасности.</t>
  </si>
  <si>
    <t>1. Конфигурация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t>
  </si>
  <si>
    <t>Реализация проекта в установленные сроки.</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</si>
  <si>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</si>
  <si>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</si>
  <si>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</si>
  <si>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</si>
  <si>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</si>
  <si>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</si>
  <si>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Год 2023</t>
  </si>
  <si>
    <t>Год 2024</t>
  </si>
  <si>
    <t>Год 2025</t>
  </si>
  <si>
    <t>Год 2026</t>
  </si>
  <si>
    <t>Год 2027</t>
  </si>
  <si>
    <t>ХМАО-Югра, Сургутский район</t>
  </si>
  <si>
    <t>г. Сургут</t>
  </si>
  <si>
    <t>Утвержденный план</t>
  </si>
  <si>
    <t xml:space="preserve"> по состоянию на 01.01.2022</t>
  </si>
  <si>
    <t>от «__» _____ 2015 г. №___</t>
  </si>
  <si>
    <t>Год раскрытия информации: 2023 год</t>
  </si>
  <si>
    <t xml:space="preserve">Факт 2022 года </t>
  </si>
  <si>
    <t>Объект исключен из ИПР</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</si>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</sst>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_(* #,##0_);_(* \(#,##0\);_(* &quot;-&quot;_);_(@_)"/>
    <numFmt numFmtId="171" formatCode="0_ ;\-0\ "/>
  </numFmts>
  <fonts count="7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sz val="12"/>
      <color theme="1"/>
      <name val="Times New Roman"/>
      <family val="2"/>
      <charset val="204"/>
    </font>
    <font>
      <sz val="12"/>
      <color rgb="FFFF0000"/>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3" fillId="0" borderId="0"/>
    <xf numFmtId="164" fontId="1" fillId="0" borderId="0" applyFont="0" applyFill="0" applyBorder="0" applyAlignment="0" applyProtection="0"/>
    <xf numFmtId="0" fontId="29" fillId="0" borderId="0"/>
    <xf numFmtId="0" fontId="2" fillId="0" borderId="0"/>
    <xf numFmtId="0" fontId="10" fillId="0" borderId="0"/>
    <xf numFmtId="0" fontId="1" fillId="0" borderId="0"/>
    <xf numFmtId="0" fontId="65" fillId="0" borderId="0"/>
  </cellStyleXfs>
  <cellXfs count="47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39" fillId="0" borderId="23" xfId="2" applyNumberFormat="1" applyFont="1" applyFill="1" applyBorder="1" applyAlignment="1">
      <alignment horizontal="justify"/>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3" fillId="24" borderId="1" xfId="1" applyFont="1" applyFill="1" applyBorder="1" applyAlignment="1">
      <alignment horizontal="center" vertical="center"/>
    </xf>
    <xf numFmtId="0" fontId="53"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4" fillId="24" borderId="0" xfId="62" applyFont="1" applyFill="1" applyAlignment="1">
      <alignment horizontal="left"/>
    </xf>
    <xf numFmtId="0" fontId="55"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2" fillId="0" borderId="0" xfId="1" applyFont="1" applyFill="1" applyAlignment="1">
      <alignment vertical="center"/>
    </xf>
    <xf numFmtId="0" fontId="10" fillId="0" borderId="0" xfId="2" applyFont="1" applyFill="1" applyAlignment="1"/>
    <xf numFmtId="0" fontId="41" fillId="0" borderId="0" xfId="2" applyFont="1" applyFill="1" applyAlignment="1"/>
    <xf numFmtId="0" fontId="64" fillId="0" borderId="0" xfId="2" applyFont="1" applyFill="1"/>
    <xf numFmtId="0" fontId="10" fillId="0" borderId="0" xfId="2" applyFont="1"/>
    <xf numFmtId="0" fontId="38" fillId="0" borderId="0" xfId="1" applyFont="1" applyAlignment="1">
      <alignment vertical="center"/>
    </xf>
    <xf numFmtId="0" fontId="52" fillId="0" borderId="0" xfId="2" applyFont="1" applyFill="1" applyAlignment="1">
      <alignment vertical="center"/>
    </xf>
    <xf numFmtId="0" fontId="12" fillId="0" borderId="0" xfId="1" applyFont="1" applyAlignment="1">
      <alignment horizontal="left" vertical="center"/>
    </xf>
    <xf numFmtId="0" fontId="10" fillId="0" borderId="0" xfId="76" applyFont="1" applyAlignment="1">
      <alignment vertical="center"/>
    </xf>
    <xf numFmtId="170" fontId="10" fillId="0" borderId="0" xfId="76" applyNumberFormat="1" applyFont="1" applyAlignment="1">
      <alignment vertical="center"/>
    </xf>
    <xf numFmtId="0" fontId="62" fillId="0" borderId="0" xfId="76" applyFont="1" applyAlignment="1">
      <alignment vertical="center"/>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171" fontId="10" fillId="0" borderId="1" xfId="72" applyNumberFormat="1" applyFont="1" applyFill="1" applyBorder="1" applyAlignment="1">
      <alignment horizontal="right" wrapText="1"/>
    </xf>
    <xf numFmtId="0" fontId="1" fillId="0" borderId="0" xfId="50"/>
    <xf numFmtId="0" fontId="66" fillId="0" borderId="0" xfId="50" applyFont="1" applyAlignment="1">
      <alignment vertical="center" wrapText="1"/>
    </xf>
    <xf numFmtId="0" fontId="38" fillId="0" borderId="0" xfId="50" applyFont="1" applyAlignment="1">
      <alignment horizontal="center"/>
    </xf>
    <xf numFmtId="0" fontId="41" fillId="0" borderId="1" xfId="41" applyFont="1" applyFill="1" applyBorder="1" applyAlignment="1">
      <alignment horizontal="center" vertical="center" wrapText="1"/>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38" xfId="50" applyFont="1" applyBorder="1" applyAlignment="1">
      <alignment horizontal="center" vertical="center"/>
    </xf>
    <xf numFmtId="0" fontId="70" fillId="0" borderId="1" xfId="50" applyFont="1" applyFill="1" applyBorder="1" applyAlignment="1">
      <alignment horizontal="center" vertical="center"/>
    </xf>
    <xf numFmtId="0" fontId="70" fillId="0" borderId="40"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40" xfId="50" applyFont="1" applyFill="1" applyBorder="1" applyAlignment="1">
      <alignment horizontal="center"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67" fillId="0" borderId="1"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0"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horizontal="center" vertical="center"/>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2" fillId="0" borderId="0" xfId="1" applyNumberFormat="1" applyFont="1" applyAlignment="1">
      <alignment horizontal="center" vertical="center"/>
    </xf>
    <xf numFmtId="0" fontId="49"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2" fillId="0" borderId="0" xfId="1" applyFont="1" applyAlignment="1">
      <alignment horizontal="center" vertical="center" wrapText="1"/>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7" fillId="0" borderId="42"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6" xfId="50" applyFont="1" applyFill="1" applyBorder="1" applyAlignment="1">
      <alignment horizontal="center" vertical="center"/>
    </xf>
    <xf numFmtId="0" fontId="67" fillId="0" borderId="55" xfId="50" applyFont="1" applyFill="1" applyBorder="1" applyAlignment="1">
      <alignment horizontal="center" vertical="center"/>
    </xf>
    <xf numFmtId="0" fontId="67" fillId="0" borderId="56" xfId="50" applyFont="1" applyFill="1" applyBorder="1" applyAlignment="1">
      <alignment horizontal="center"/>
    </xf>
    <xf numFmtId="0" fontId="67" fillId="0" borderId="55" xfId="50" applyFont="1" applyFill="1" applyBorder="1" applyAlignment="1">
      <alignment horizontal="center"/>
    </xf>
    <xf numFmtId="0" fontId="67" fillId="0" borderId="42"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0" fillId="0" borderId="22"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7" fillId="0" borderId="22" xfId="50" applyFont="1" applyBorder="1" applyAlignment="1">
      <alignment vertical="center"/>
    </xf>
    <xf numFmtId="0" fontId="67" fillId="0" borderId="1" xfId="50" applyFont="1" applyBorder="1" applyAlignment="1">
      <alignment vertical="center"/>
    </xf>
    <xf numFmtId="0" fontId="67" fillId="0" borderId="53" xfId="50" applyFont="1" applyBorder="1" applyAlignment="1">
      <alignment vertical="center"/>
    </xf>
    <xf numFmtId="0" fontId="67" fillId="0" borderId="54" xfId="50" applyFont="1" applyBorder="1" applyAlignment="1">
      <alignment vertical="center"/>
    </xf>
    <xf numFmtId="0" fontId="67" fillId="0" borderId="55" xfId="50" applyFont="1" applyBorder="1" applyAlignment="1">
      <alignment vertical="center"/>
    </xf>
    <xf numFmtId="0" fontId="67" fillId="0" borderId="40" xfId="50" applyFont="1" applyFill="1" applyBorder="1" applyAlignment="1">
      <alignment horizontal="center"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70" fillId="0" borderId="38" xfId="50" applyFont="1" applyBorder="1" applyAlignment="1">
      <alignment horizontal="center" vertical="center"/>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0" xfId="50" applyFont="1" applyFill="1" applyBorder="1" applyAlignment="1">
      <alignment horizontal="center" vertical="center"/>
    </xf>
    <xf numFmtId="0" fontId="70" fillId="0" borderId="5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9"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1" xfId="50" applyFont="1" applyBorder="1" applyAlignment="1">
      <alignment horizontal="left" vertical="center"/>
    </xf>
    <xf numFmtId="0" fontId="70" fillId="0" borderId="50" xfId="50" applyFont="1" applyBorder="1" applyAlignment="1">
      <alignment horizontal="left" vertical="center"/>
    </xf>
    <xf numFmtId="0" fontId="70" fillId="0" borderId="51" xfId="50" applyFont="1" applyBorder="1" applyAlignment="1">
      <alignment horizontal="left" vertical="center"/>
    </xf>
    <xf numFmtId="0" fontId="70" fillId="0" borderId="38" xfId="50" applyFont="1" applyFill="1" applyBorder="1" applyAlignment="1">
      <alignment horizontal="center" vertical="center"/>
    </xf>
    <xf numFmtId="0" fontId="70" fillId="0" borderId="37" xfId="50" applyFont="1" applyBorder="1" applyAlignment="1">
      <alignment vertical="center"/>
    </xf>
    <xf numFmtId="0" fontId="70" fillId="0" borderId="38" xfId="50" applyFont="1" applyBorder="1" applyAlignment="1">
      <alignment vertical="center"/>
    </xf>
    <xf numFmtId="0" fontId="70" fillId="0" borderId="44" xfId="50" applyFont="1" applyBorder="1" applyAlignment="1">
      <alignment vertical="center"/>
    </xf>
    <xf numFmtId="0" fontId="70" fillId="0" borderId="43" xfId="50" applyFont="1" applyBorder="1" applyAlignment="1">
      <alignment vertical="center"/>
    </xf>
    <xf numFmtId="0" fontId="70" fillId="0" borderId="45"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39" fillId="0" borderId="0" xfId="76" applyFont="1" applyFill="1" applyBorder="1" applyAlignment="1">
      <alignment horizontal="left" vertical="center" wrapText="1"/>
    </xf>
    <xf numFmtId="0" fontId="67" fillId="0" borderId="43" xfId="50" applyFont="1" applyBorder="1" applyAlignment="1">
      <alignment horizontal="center" vertical="center"/>
    </xf>
    <xf numFmtId="0" fontId="67" fillId="0" borderId="19" xfId="50" applyFont="1" applyBorder="1" applyAlignment="1">
      <alignment horizontal="center"/>
    </xf>
    <xf numFmtId="0" fontId="70" fillId="0" borderId="0" xfId="50" applyFont="1" applyFill="1" applyAlignment="1"/>
    <xf numFmtId="0" fontId="41" fillId="0" borderId="0" xfId="2" applyFont="1" applyFill="1" applyAlignment="1">
      <alignment horizontal="center" vertical="top" wrapText="1"/>
    </xf>
    <xf numFmtId="0" fontId="3" fillId="0" borderId="0" xfId="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1" applyFont="1" applyFill="1" applyBorder="1" applyAlignment="1">
      <alignment horizontal="center" vertical="center" wrapText="1"/>
    </xf>
    <xf numFmtId="0" fontId="38" fillId="0" borderId="0" xfId="1" applyFont="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2 2" xfId="40"/>
    <cellStyle name="Обычный 19 2 2" xfId="70"/>
    <cellStyle name="Обычный 2" xfId="3"/>
    <cellStyle name="Обычный 2 2" xfId="62"/>
    <cellStyle name="Обычный 2 3" xfId="75"/>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019-4A36-BFAF-D013367A36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019-4A36-BFAF-D013367A366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70" zoomScaleNormal="66" zoomScaleSheetLayoutView="70" workbookViewId="0">
      <selection activeCell="C25" sqref="C25:C38"/>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5" customFormat="1" ht="15.75" x14ac:dyDescent="0.25">
      <c r="A5" s="285" t="s">
        <v>590</v>
      </c>
      <c r="B5" s="285"/>
      <c r="C5" s="285"/>
      <c r="D5" s="94"/>
      <c r="E5" s="94"/>
      <c r="F5" s="94"/>
    </row>
    <row r="6" spans="1:18" s="14" customFormat="1" ht="18.75" x14ac:dyDescent="0.3">
      <c r="A6" s="81"/>
      <c r="D6" s="64"/>
    </row>
    <row r="7" spans="1:18" s="14" customFormat="1" ht="18.75" x14ac:dyDescent="0.2">
      <c r="A7" s="289" t="s">
        <v>5</v>
      </c>
      <c r="B7" s="289"/>
      <c r="C7" s="289"/>
      <c r="D7" s="65"/>
      <c r="E7" s="65"/>
      <c r="F7" s="65"/>
      <c r="G7" s="65"/>
      <c r="H7" s="65"/>
      <c r="I7" s="65"/>
      <c r="J7" s="65"/>
      <c r="K7" s="65"/>
      <c r="L7" s="65"/>
      <c r="M7" s="65"/>
      <c r="N7" s="65"/>
      <c r="O7" s="65"/>
      <c r="P7" s="65"/>
      <c r="Q7" s="65"/>
      <c r="R7" s="65"/>
    </row>
    <row r="8" spans="1:18" s="14" customFormat="1" ht="18.75" x14ac:dyDescent="0.2">
      <c r="A8" s="79"/>
      <c r="B8" s="79"/>
      <c r="C8" s="98"/>
      <c r="D8" s="79"/>
      <c r="E8" s="65"/>
      <c r="F8" s="65"/>
      <c r="G8" s="65"/>
      <c r="H8" s="65"/>
      <c r="I8" s="65"/>
      <c r="J8" s="65"/>
      <c r="K8" s="65"/>
      <c r="L8" s="65"/>
      <c r="M8" s="65"/>
      <c r="N8" s="65"/>
      <c r="O8" s="65"/>
      <c r="P8" s="65"/>
      <c r="Q8" s="65"/>
      <c r="R8" s="65"/>
    </row>
    <row r="9" spans="1:18" s="14" customFormat="1" ht="18.75" x14ac:dyDescent="0.2">
      <c r="A9" s="290" t="s">
        <v>526</v>
      </c>
      <c r="B9" s="290"/>
      <c r="C9" s="290"/>
      <c r="D9" s="66"/>
      <c r="E9" s="65"/>
      <c r="F9" s="65"/>
      <c r="G9" s="65"/>
      <c r="H9" s="65"/>
      <c r="I9" s="65"/>
      <c r="J9" s="65"/>
      <c r="K9" s="65"/>
      <c r="L9" s="65"/>
      <c r="M9" s="65"/>
      <c r="N9" s="65"/>
      <c r="O9" s="65"/>
      <c r="P9" s="65"/>
      <c r="Q9" s="65"/>
      <c r="R9" s="65"/>
    </row>
    <row r="10" spans="1:18" s="14" customFormat="1" ht="18.75" x14ac:dyDescent="0.2">
      <c r="A10" s="286" t="s">
        <v>4</v>
      </c>
      <c r="B10" s="286"/>
      <c r="C10" s="286"/>
      <c r="D10" s="67"/>
      <c r="E10" s="65"/>
      <c r="F10" s="65"/>
      <c r="G10" s="65"/>
      <c r="H10" s="65"/>
      <c r="I10" s="65"/>
      <c r="J10" s="65"/>
      <c r="K10" s="65"/>
      <c r="L10" s="65"/>
      <c r="M10" s="65"/>
      <c r="N10" s="65"/>
      <c r="O10" s="65"/>
      <c r="P10" s="65"/>
      <c r="Q10" s="65"/>
      <c r="R10" s="65"/>
    </row>
    <row r="11" spans="1:18" s="14" customFormat="1" ht="18.75" x14ac:dyDescent="0.2">
      <c r="A11" s="79"/>
      <c r="B11" s="79"/>
      <c r="C11" s="98"/>
      <c r="D11" s="79"/>
      <c r="E11" s="65"/>
      <c r="F11" s="65"/>
      <c r="G11" s="65"/>
      <c r="H11" s="65"/>
      <c r="I11" s="65"/>
      <c r="J11" s="65"/>
      <c r="K11" s="65"/>
      <c r="L11" s="65"/>
      <c r="M11" s="65"/>
      <c r="N11" s="65"/>
      <c r="O11" s="65"/>
      <c r="P11" s="65"/>
      <c r="Q11" s="65"/>
      <c r="R11" s="65"/>
    </row>
    <row r="12" spans="1:18" s="14" customFormat="1" ht="18.75" x14ac:dyDescent="0.2">
      <c r="A12" s="290" t="s">
        <v>479</v>
      </c>
      <c r="B12" s="290"/>
      <c r="C12" s="290"/>
      <c r="D12" s="66"/>
      <c r="E12" s="65"/>
      <c r="F12" s="65"/>
      <c r="G12" s="65"/>
      <c r="H12" s="65"/>
      <c r="I12" s="65"/>
      <c r="J12" s="65"/>
      <c r="K12" s="65"/>
      <c r="L12" s="65"/>
      <c r="M12" s="65"/>
      <c r="N12" s="65"/>
      <c r="O12" s="65"/>
      <c r="P12" s="65"/>
      <c r="Q12" s="65"/>
      <c r="R12" s="65"/>
    </row>
    <row r="13" spans="1:18" s="14" customFormat="1" ht="18.75" x14ac:dyDescent="0.2">
      <c r="A13" s="286" t="s">
        <v>3</v>
      </c>
      <c r="B13" s="286"/>
      <c r="C13" s="286"/>
      <c r="D13" s="67"/>
      <c r="E13" s="65"/>
      <c r="F13" s="65"/>
      <c r="G13" s="65"/>
      <c r="H13" s="65"/>
      <c r="I13" s="65"/>
      <c r="J13" s="65"/>
      <c r="K13" s="65"/>
      <c r="L13" s="65"/>
      <c r="M13" s="65"/>
      <c r="N13" s="65"/>
      <c r="O13" s="65"/>
      <c r="P13" s="65"/>
      <c r="Q13" s="65"/>
      <c r="R13" s="65"/>
    </row>
    <row r="14" spans="1:18" s="82" customFormat="1" ht="22.5" customHeight="1" x14ac:dyDescent="0.2">
      <c r="A14" s="78"/>
      <c r="B14" s="78"/>
      <c r="C14" s="99"/>
      <c r="D14" s="78"/>
      <c r="E14" s="78"/>
      <c r="F14" s="78"/>
      <c r="G14" s="78"/>
      <c r="H14" s="78"/>
      <c r="I14" s="78"/>
      <c r="J14" s="78"/>
      <c r="K14" s="78"/>
      <c r="L14" s="78"/>
      <c r="M14" s="78"/>
      <c r="N14" s="78"/>
      <c r="O14" s="78"/>
      <c r="P14" s="78"/>
      <c r="Q14" s="78"/>
      <c r="R14" s="78"/>
    </row>
    <row r="15" spans="1:18" s="83" customFormat="1" ht="57.75" customHeight="1" x14ac:dyDescent="0.2">
      <c r="A15" s="291" t="s">
        <v>277</v>
      </c>
      <c r="B15" s="291"/>
      <c r="C15" s="291"/>
      <c r="D15" s="66"/>
      <c r="E15" s="66"/>
      <c r="F15" s="66"/>
      <c r="G15" s="66"/>
      <c r="H15" s="66"/>
      <c r="I15" s="66"/>
      <c r="J15" s="66"/>
      <c r="K15" s="66"/>
      <c r="L15" s="66"/>
      <c r="M15" s="66"/>
      <c r="N15" s="66"/>
      <c r="O15" s="66"/>
      <c r="P15" s="66"/>
      <c r="Q15" s="66"/>
      <c r="R15" s="66"/>
    </row>
    <row r="16" spans="1:18" s="83" customFormat="1" ht="15" customHeight="1" x14ac:dyDescent="0.2">
      <c r="A16" s="286" t="s">
        <v>2</v>
      </c>
      <c r="B16" s="286"/>
      <c r="C16" s="286"/>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287" t="s">
        <v>248</v>
      </c>
      <c r="B18" s="288"/>
      <c r="C18" s="288"/>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261</v>
      </c>
      <c r="D22" s="61"/>
      <c r="E22" s="78"/>
      <c r="F22" s="78"/>
      <c r="G22" s="78"/>
      <c r="H22" s="78"/>
      <c r="I22" s="78"/>
      <c r="J22" s="78"/>
      <c r="K22" s="78"/>
      <c r="L22" s="78"/>
      <c r="M22" s="78"/>
      <c r="N22" s="78"/>
      <c r="O22" s="78"/>
      <c r="P22" s="62"/>
      <c r="Q22" s="62"/>
      <c r="R22" s="62"/>
    </row>
    <row r="23" spans="1:18" s="83" customFormat="1" ht="41.25" customHeight="1" x14ac:dyDescent="0.2">
      <c r="A23" s="22" t="s">
        <v>59</v>
      </c>
      <c r="B23" s="30" t="s">
        <v>60</v>
      </c>
      <c r="C23" s="29" t="s">
        <v>262</v>
      </c>
      <c r="D23" s="61"/>
      <c r="E23" s="78"/>
      <c r="F23" s="78"/>
      <c r="G23" s="78"/>
      <c r="H23" s="78"/>
      <c r="I23" s="78"/>
      <c r="J23" s="78"/>
      <c r="K23" s="78"/>
      <c r="L23" s="78"/>
      <c r="M23" s="78"/>
      <c r="N23" s="78"/>
      <c r="O23" s="78"/>
      <c r="P23" s="62"/>
      <c r="Q23" s="62"/>
      <c r="R23" s="62"/>
    </row>
    <row r="24" spans="1:18" s="83" customFormat="1" ht="22.7" customHeight="1" x14ac:dyDescent="0.2">
      <c r="A24" s="282"/>
      <c r="B24" s="283"/>
      <c r="C24" s="284"/>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214</v>
      </c>
      <c r="C25" s="60" t="s">
        <v>276</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527</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586</v>
      </c>
      <c r="D27" s="78"/>
      <c r="E27" s="78"/>
      <c r="F27" s="78"/>
      <c r="G27" s="78"/>
      <c r="H27" s="78"/>
      <c r="I27" s="78"/>
      <c r="J27" s="78"/>
      <c r="K27" s="78"/>
      <c r="L27" s="78"/>
      <c r="M27" s="78"/>
      <c r="N27" s="78"/>
      <c r="O27" s="62"/>
      <c r="P27" s="62"/>
      <c r="Q27" s="62"/>
      <c r="R27" s="62"/>
    </row>
    <row r="28" spans="1:18" s="83" customFormat="1" ht="42.75" customHeight="1" x14ac:dyDescent="0.2">
      <c r="A28" s="22" t="s">
        <v>54</v>
      </c>
      <c r="B28" s="59" t="s">
        <v>215</v>
      </c>
      <c r="C28" s="60" t="s">
        <v>260</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216</v>
      </c>
      <c r="C29" s="60" t="s">
        <v>260</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217</v>
      </c>
      <c r="C30" s="60" t="s">
        <v>260</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218</v>
      </c>
      <c r="C31" s="60" t="s">
        <v>260</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219</v>
      </c>
      <c r="C32" s="60" t="s">
        <v>260</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220</v>
      </c>
      <c r="C33" s="60" t="s">
        <v>528</v>
      </c>
      <c r="D33" s="78"/>
      <c r="E33" s="78"/>
      <c r="F33" s="78"/>
      <c r="G33" s="78"/>
      <c r="H33" s="78"/>
      <c r="I33" s="78"/>
      <c r="J33" s="78"/>
      <c r="K33" s="78"/>
      <c r="L33" s="78"/>
      <c r="M33" s="78"/>
      <c r="N33" s="78"/>
      <c r="O33" s="62"/>
      <c r="P33" s="62"/>
      <c r="Q33" s="62"/>
      <c r="R33" s="62"/>
    </row>
    <row r="34" spans="1:18" ht="111.2" customHeight="1" x14ac:dyDescent="0.25">
      <c r="A34" s="22" t="s">
        <v>232</v>
      </c>
      <c r="B34" s="59" t="s">
        <v>221</v>
      </c>
      <c r="C34" s="60" t="s">
        <v>260</v>
      </c>
      <c r="D34" s="88"/>
      <c r="E34" s="88"/>
      <c r="F34" s="88"/>
      <c r="G34" s="88"/>
      <c r="H34" s="88"/>
      <c r="I34" s="88"/>
      <c r="J34" s="88"/>
      <c r="K34" s="88"/>
      <c r="L34" s="88"/>
      <c r="M34" s="88"/>
      <c r="N34" s="88"/>
      <c r="O34" s="88"/>
      <c r="P34" s="88"/>
      <c r="Q34" s="88"/>
      <c r="R34" s="88"/>
    </row>
    <row r="35" spans="1:18" ht="58.7" customHeight="1" x14ac:dyDescent="0.25">
      <c r="A35" s="22" t="s">
        <v>224</v>
      </c>
      <c r="B35" s="59" t="s">
        <v>68</v>
      </c>
      <c r="C35" s="60" t="s">
        <v>260</v>
      </c>
      <c r="D35" s="88"/>
      <c r="E35" s="88"/>
      <c r="F35" s="88"/>
      <c r="G35" s="88"/>
      <c r="H35" s="88"/>
      <c r="I35" s="88"/>
      <c r="J35" s="88"/>
      <c r="K35" s="88"/>
      <c r="L35" s="88"/>
      <c r="M35" s="88"/>
      <c r="N35" s="88"/>
      <c r="O35" s="88"/>
      <c r="P35" s="88"/>
      <c r="Q35" s="88"/>
      <c r="R35" s="88"/>
    </row>
    <row r="36" spans="1:18" ht="51.75" customHeight="1" x14ac:dyDescent="0.25">
      <c r="A36" s="22" t="s">
        <v>233</v>
      </c>
      <c r="B36" s="59" t="s">
        <v>222</v>
      </c>
      <c r="C36" s="60" t="s">
        <v>260</v>
      </c>
      <c r="D36" s="88"/>
      <c r="E36" s="88"/>
      <c r="F36" s="88"/>
      <c r="G36" s="88"/>
      <c r="H36" s="88"/>
      <c r="I36" s="88"/>
      <c r="J36" s="88"/>
      <c r="K36" s="88"/>
      <c r="L36" s="88"/>
      <c r="M36" s="88"/>
      <c r="N36" s="88"/>
      <c r="O36" s="88"/>
      <c r="P36" s="88"/>
      <c r="Q36" s="88"/>
      <c r="R36" s="88"/>
    </row>
    <row r="37" spans="1:18" ht="43.5" customHeight="1" x14ac:dyDescent="0.25">
      <c r="A37" s="22" t="s">
        <v>225</v>
      </c>
      <c r="B37" s="59" t="s">
        <v>223</v>
      </c>
      <c r="C37" s="60" t="s">
        <v>260</v>
      </c>
      <c r="D37" s="88"/>
      <c r="E37" s="88"/>
      <c r="F37" s="88"/>
      <c r="G37" s="88"/>
      <c r="H37" s="88"/>
      <c r="I37" s="88"/>
      <c r="J37" s="88"/>
      <c r="K37" s="88"/>
      <c r="L37" s="88"/>
      <c r="M37" s="88"/>
      <c r="N37" s="88"/>
      <c r="O37" s="88"/>
      <c r="P37" s="88"/>
      <c r="Q37" s="88"/>
      <c r="R37" s="88"/>
    </row>
    <row r="38" spans="1:18" ht="43.5" customHeight="1" x14ac:dyDescent="0.25">
      <c r="A38" s="22" t="s">
        <v>234</v>
      </c>
      <c r="B38" s="59" t="s">
        <v>161</v>
      </c>
      <c r="C38" s="60" t="s">
        <v>260</v>
      </c>
      <c r="D38" s="88"/>
      <c r="E38" s="88"/>
      <c r="F38" s="88"/>
      <c r="G38" s="88"/>
      <c r="H38" s="88"/>
      <c r="I38" s="88"/>
      <c r="J38" s="88"/>
      <c r="K38" s="88"/>
      <c r="L38" s="88"/>
      <c r="M38" s="88"/>
      <c r="N38" s="88"/>
      <c r="O38" s="88"/>
      <c r="P38" s="88"/>
      <c r="Q38" s="88"/>
      <c r="R38" s="88"/>
    </row>
    <row r="39" spans="1:18" ht="23.25" customHeight="1" x14ac:dyDescent="0.25">
      <c r="A39" s="282"/>
      <c r="B39" s="283"/>
      <c r="C39" s="284"/>
      <c r="D39" s="88"/>
      <c r="E39" s="88"/>
      <c r="F39" s="88"/>
      <c r="G39" s="88"/>
      <c r="H39" s="88"/>
      <c r="I39" s="88"/>
      <c r="J39" s="88"/>
      <c r="K39" s="88"/>
      <c r="L39" s="88"/>
      <c r="M39" s="88"/>
      <c r="N39" s="88"/>
      <c r="O39" s="88"/>
      <c r="P39" s="88"/>
      <c r="Q39" s="88"/>
      <c r="R39" s="88"/>
    </row>
    <row r="40" spans="1:18" ht="63" x14ac:dyDescent="0.25">
      <c r="A40" s="22" t="s">
        <v>226</v>
      </c>
      <c r="B40" s="59" t="s">
        <v>258</v>
      </c>
      <c r="C40" s="60" t="s">
        <v>282</v>
      </c>
      <c r="D40" s="88"/>
      <c r="E40" s="88"/>
      <c r="F40" s="88"/>
      <c r="G40" s="88"/>
      <c r="H40" s="88"/>
      <c r="I40" s="88"/>
      <c r="J40" s="88"/>
      <c r="K40" s="88"/>
      <c r="L40" s="88"/>
      <c r="M40" s="88"/>
      <c r="N40" s="88"/>
      <c r="O40" s="88"/>
      <c r="P40" s="88"/>
      <c r="Q40" s="88"/>
      <c r="R40" s="88"/>
    </row>
    <row r="41" spans="1:18" ht="105.75" customHeight="1" x14ac:dyDescent="0.25">
      <c r="A41" s="22" t="s">
        <v>235</v>
      </c>
      <c r="B41" s="59" t="s">
        <v>243</v>
      </c>
      <c r="C41" s="60" t="s">
        <v>282</v>
      </c>
      <c r="D41" s="88"/>
      <c r="E41" s="88"/>
      <c r="F41" s="88"/>
      <c r="G41" s="88"/>
      <c r="H41" s="88"/>
      <c r="I41" s="88"/>
      <c r="J41" s="88"/>
      <c r="K41" s="88"/>
      <c r="L41" s="88"/>
      <c r="M41" s="88"/>
      <c r="N41" s="88"/>
      <c r="O41" s="88"/>
      <c r="P41" s="88"/>
      <c r="Q41" s="88"/>
      <c r="R41" s="88"/>
    </row>
    <row r="42" spans="1:18" ht="83.25" customHeight="1" x14ac:dyDescent="0.25">
      <c r="A42" s="22" t="s">
        <v>227</v>
      </c>
      <c r="B42" s="59" t="s">
        <v>255</v>
      </c>
      <c r="C42" s="60" t="s">
        <v>282</v>
      </c>
      <c r="D42" s="88"/>
      <c r="E42" s="88"/>
      <c r="F42" s="88"/>
      <c r="G42" s="88"/>
      <c r="H42" s="88"/>
      <c r="I42" s="88"/>
      <c r="J42" s="88"/>
      <c r="K42" s="88"/>
      <c r="L42" s="88"/>
      <c r="M42" s="88"/>
      <c r="N42" s="88"/>
      <c r="O42" s="88"/>
      <c r="P42" s="88"/>
      <c r="Q42" s="88"/>
      <c r="R42" s="88"/>
    </row>
    <row r="43" spans="1:18" ht="186" customHeight="1" x14ac:dyDescent="0.25">
      <c r="A43" s="22" t="s">
        <v>237</v>
      </c>
      <c r="B43" s="59" t="s">
        <v>238</v>
      </c>
      <c r="C43" s="60" t="s">
        <v>282</v>
      </c>
      <c r="D43" s="88"/>
      <c r="E43" s="88"/>
      <c r="F43" s="88"/>
      <c r="G43" s="88"/>
      <c r="H43" s="88"/>
      <c r="I43" s="88"/>
      <c r="J43" s="88"/>
      <c r="K43" s="88"/>
      <c r="L43" s="88"/>
      <c r="M43" s="88"/>
      <c r="N43" s="88"/>
      <c r="O43" s="88"/>
      <c r="P43" s="88"/>
      <c r="Q43" s="88"/>
      <c r="R43" s="88"/>
    </row>
    <row r="44" spans="1:18" ht="111.2" customHeight="1" x14ac:dyDescent="0.25">
      <c r="A44" s="22" t="s">
        <v>228</v>
      </c>
      <c r="B44" s="59" t="s">
        <v>249</v>
      </c>
      <c r="C44" s="60" t="s">
        <v>282</v>
      </c>
      <c r="D44" s="88"/>
      <c r="E44" s="88"/>
      <c r="F44" s="88"/>
      <c r="G44" s="88"/>
      <c r="H44" s="88"/>
      <c r="I44" s="88"/>
      <c r="J44" s="88"/>
      <c r="K44" s="88"/>
      <c r="L44" s="88"/>
      <c r="M44" s="88"/>
      <c r="N44" s="88"/>
      <c r="O44" s="88"/>
      <c r="P44" s="88"/>
      <c r="Q44" s="88"/>
      <c r="R44" s="88"/>
    </row>
    <row r="45" spans="1:18" ht="120.2" customHeight="1" x14ac:dyDescent="0.25">
      <c r="A45" s="22" t="s">
        <v>244</v>
      </c>
      <c r="B45" s="59" t="s">
        <v>250</v>
      </c>
      <c r="C45" s="60" t="s">
        <v>282</v>
      </c>
      <c r="D45" s="88"/>
      <c r="E45" s="88"/>
      <c r="F45" s="88"/>
      <c r="G45" s="88"/>
      <c r="H45" s="88"/>
      <c r="I45" s="88"/>
      <c r="J45" s="88"/>
      <c r="K45" s="88"/>
      <c r="L45" s="88"/>
      <c r="M45" s="88"/>
      <c r="N45" s="88"/>
      <c r="O45" s="88"/>
      <c r="P45" s="88"/>
      <c r="Q45" s="88"/>
      <c r="R45" s="88"/>
    </row>
    <row r="46" spans="1:18" ht="101.25" customHeight="1" x14ac:dyDescent="0.25">
      <c r="A46" s="22" t="s">
        <v>229</v>
      </c>
      <c r="B46" s="59" t="s">
        <v>251</v>
      </c>
      <c r="C46" s="60" t="s">
        <v>282</v>
      </c>
      <c r="D46" s="88"/>
      <c r="E46" s="88"/>
      <c r="F46" s="88"/>
      <c r="G46" s="88"/>
      <c r="H46" s="88"/>
      <c r="I46" s="88"/>
      <c r="J46" s="88"/>
      <c r="K46" s="88"/>
      <c r="L46" s="88"/>
      <c r="M46" s="88"/>
      <c r="N46" s="88"/>
      <c r="O46" s="88"/>
      <c r="P46" s="88"/>
      <c r="Q46" s="88"/>
      <c r="R46" s="88"/>
    </row>
    <row r="47" spans="1:18" ht="18.75" customHeight="1" x14ac:dyDescent="0.25">
      <c r="A47" s="282"/>
      <c r="B47" s="283"/>
      <c r="C47" s="284"/>
      <c r="D47" s="88"/>
      <c r="E47" s="88"/>
      <c r="F47" s="88"/>
      <c r="G47" s="88"/>
      <c r="H47" s="88"/>
      <c r="I47" s="88"/>
      <c r="J47" s="88"/>
      <c r="K47" s="88"/>
      <c r="L47" s="88"/>
      <c r="M47" s="88"/>
      <c r="N47" s="88"/>
      <c r="O47" s="88"/>
      <c r="P47" s="88"/>
      <c r="Q47" s="88"/>
      <c r="R47" s="88"/>
    </row>
    <row r="48" spans="1:18" s="93" customFormat="1" ht="75.75" customHeight="1" x14ac:dyDescent="0.25">
      <c r="A48" s="90" t="s">
        <v>245</v>
      </c>
      <c r="B48" s="91" t="s">
        <v>256</v>
      </c>
      <c r="C48" s="101">
        <f>'6.2. Паспорт фин осв ввод'!AB24</f>
        <v>0</v>
      </c>
      <c r="D48" s="92"/>
      <c r="E48" s="92"/>
      <c r="F48" s="92"/>
      <c r="G48" s="92"/>
      <c r="H48" s="92"/>
      <c r="I48" s="92"/>
      <c r="J48" s="92"/>
      <c r="K48" s="92"/>
      <c r="L48" s="92"/>
      <c r="M48" s="92"/>
      <c r="N48" s="92"/>
      <c r="O48" s="92"/>
      <c r="P48" s="92"/>
      <c r="Q48" s="92"/>
      <c r="R48" s="92"/>
    </row>
    <row r="49" spans="1:18" s="93" customFormat="1" ht="71.45" customHeight="1" x14ac:dyDescent="0.25">
      <c r="A49" s="90" t="s">
        <v>230</v>
      </c>
      <c r="B49" s="91" t="s">
        <v>257</v>
      </c>
      <c r="C49" s="101">
        <f>'6.2. Паспорт фин осв ввод'!AB30</f>
        <v>0</v>
      </c>
      <c r="D49" s="92"/>
      <c r="E49" s="92"/>
      <c r="F49" s="92"/>
      <c r="G49" s="92"/>
      <c r="H49" s="92"/>
      <c r="I49" s="92"/>
      <c r="J49" s="92"/>
      <c r="K49" s="92"/>
      <c r="L49" s="92"/>
      <c r="M49" s="92"/>
      <c r="N49" s="92"/>
      <c r="O49" s="92"/>
      <c r="P49" s="92"/>
      <c r="Q49" s="92"/>
      <c r="R49" s="92"/>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10" width="20.5703125" style="93" customWidth="1"/>
    <col min="11" max="11" width="16" style="93" customWidth="1"/>
    <col min="12" max="12" width="20.5703125" style="93" customWidth="1"/>
    <col min="13" max="13" width="21.28515625" style="93"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0" customFormat="1" ht="15.75" x14ac:dyDescent="0.2">
      <c r="A5" s="15"/>
    </row>
    <row r="6" spans="1:28" s="10" customFormat="1" ht="18.75" x14ac:dyDescent="0.2">
      <c r="A6" s="293" t="s">
        <v>5</v>
      </c>
      <c r="B6" s="293"/>
      <c r="C6" s="293"/>
      <c r="D6" s="293"/>
      <c r="E6" s="293"/>
      <c r="F6" s="293"/>
      <c r="G6" s="293"/>
      <c r="H6" s="293"/>
      <c r="I6" s="293"/>
      <c r="J6" s="293"/>
      <c r="K6" s="293"/>
      <c r="L6" s="293"/>
      <c r="M6" s="293"/>
      <c r="N6" s="293"/>
      <c r="O6" s="293"/>
      <c r="P6" s="293"/>
      <c r="Q6" s="293"/>
      <c r="R6" s="293"/>
      <c r="S6" s="293"/>
      <c r="T6" s="11"/>
      <c r="U6" s="11"/>
      <c r="V6" s="11"/>
      <c r="W6" s="11"/>
      <c r="X6" s="11"/>
      <c r="Y6" s="11"/>
      <c r="Z6" s="11"/>
      <c r="AA6" s="11"/>
      <c r="AB6" s="11"/>
    </row>
    <row r="7" spans="1:28" s="10" customFormat="1" ht="18.75" x14ac:dyDescent="0.2">
      <c r="A7" s="293"/>
      <c r="B7" s="293"/>
      <c r="C7" s="293"/>
      <c r="D7" s="293"/>
      <c r="E7" s="293"/>
      <c r="F7" s="293"/>
      <c r="G7" s="293"/>
      <c r="H7" s="293"/>
      <c r="I7" s="293"/>
      <c r="J7" s="293"/>
      <c r="K7" s="293"/>
      <c r="L7" s="293"/>
      <c r="M7" s="293"/>
      <c r="N7" s="293"/>
      <c r="O7" s="293"/>
      <c r="P7" s="293"/>
      <c r="Q7" s="293"/>
      <c r="R7" s="293"/>
      <c r="S7" s="293"/>
      <c r="T7" s="11"/>
      <c r="U7" s="11"/>
      <c r="V7" s="11"/>
      <c r="W7" s="11"/>
      <c r="X7" s="11"/>
      <c r="Y7" s="11"/>
      <c r="Z7" s="11"/>
      <c r="AA7" s="11"/>
      <c r="AB7" s="11"/>
    </row>
    <row r="8" spans="1:28" s="10"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1"/>
      <c r="U8" s="11"/>
      <c r="V8" s="11"/>
      <c r="W8" s="11"/>
      <c r="X8" s="11"/>
      <c r="Y8" s="11"/>
      <c r="Z8" s="11"/>
      <c r="AA8" s="11"/>
      <c r="AB8" s="11"/>
    </row>
    <row r="9" spans="1:28" s="10" customFormat="1" ht="18.75" x14ac:dyDescent="0.2">
      <c r="A9" s="292" t="s">
        <v>4</v>
      </c>
      <c r="B9" s="292"/>
      <c r="C9" s="292"/>
      <c r="D9" s="292"/>
      <c r="E9" s="292"/>
      <c r="F9" s="292"/>
      <c r="G9" s="292"/>
      <c r="H9" s="292"/>
      <c r="I9" s="292"/>
      <c r="J9" s="292"/>
      <c r="K9" s="292"/>
      <c r="L9" s="292"/>
      <c r="M9" s="292"/>
      <c r="N9" s="292"/>
      <c r="O9" s="292"/>
      <c r="P9" s="292"/>
      <c r="Q9" s="292"/>
      <c r="R9" s="292"/>
      <c r="S9" s="292"/>
      <c r="T9" s="11"/>
      <c r="U9" s="11"/>
      <c r="V9" s="11"/>
      <c r="W9" s="11"/>
      <c r="X9" s="11"/>
      <c r="Y9" s="11"/>
      <c r="Z9" s="11"/>
      <c r="AA9" s="11"/>
      <c r="AB9" s="11"/>
    </row>
    <row r="10" spans="1:28" s="10" customFormat="1" ht="18.75" x14ac:dyDescent="0.2">
      <c r="A10" s="293"/>
      <c r="B10" s="293"/>
      <c r="C10" s="293"/>
      <c r="D10" s="293"/>
      <c r="E10" s="293"/>
      <c r="F10" s="293"/>
      <c r="G10" s="293"/>
      <c r="H10" s="293"/>
      <c r="I10" s="293"/>
      <c r="J10" s="293"/>
      <c r="K10" s="293"/>
      <c r="L10" s="293"/>
      <c r="M10" s="293"/>
      <c r="N10" s="293"/>
      <c r="O10" s="293"/>
      <c r="P10" s="293"/>
      <c r="Q10" s="293"/>
      <c r="R10" s="293"/>
      <c r="S10" s="293"/>
      <c r="T10" s="11"/>
      <c r="U10" s="11"/>
      <c r="V10" s="11"/>
      <c r="W10" s="11"/>
      <c r="X10" s="11"/>
      <c r="Y10" s="11"/>
      <c r="Z10" s="11"/>
      <c r="AA10" s="11"/>
      <c r="AB10" s="11"/>
    </row>
    <row r="11" spans="1:28" s="10" customFormat="1" ht="18.75" x14ac:dyDescent="0.2">
      <c r="A11" s="294" t="str">
        <f>'1. паспорт местоположение'!A12:C12</f>
        <v>K_NA1000.PR.0006</v>
      </c>
      <c r="B11" s="294"/>
      <c r="C11" s="294"/>
      <c r="D11" s="294"/>
      <c r="E11" s="294"/>
      <c r="F11" s="294"/>
      <c r="G11" s="294"/>
      <c r="H11" s="294"/>
      <c r="I11" s="294"/>
      <c r="J11" s="294"/>
      <c r="K11" s="294"/>
      <c r="L11" s="294"/>
      <c r="M11" s="294"/>
      <c r="N11" s="294"/>
      <c r="O11" s="294"/>
      <c r="P11" s="294"/>
      <c r="Q11" s="294"/>
      <c r="R11" s="294"/>
      <c r="S11" s="294"/>
      <c r="T11" s="11"/>
      <c r="U11" s="11"/>
      <c r="V11" s="11"/>
      <c r="W11" s="11"/>
      <c r="X11" s="11"/>
      <c r="Y11" s="11"/>
      <c r="Z11" s="11"/>
      <c r="AA11" s="11"/>
      <c r="AB11" s="11"/>
    </row>
    <row r="12" spans="1:28" s="10" customFormat="1" ht="18.75" x14ac:dyDescent="0.2">
      <c r="A12" s="292" t="s">
        <v>3</v>
      </c>
      <c r="B12" s="292"/>
      <c r="C12" s="292"/>
      <c r="D12" s="292"/>
      <c r="E12" s="292"/>
      <c r="F12" s="292"/>
      <c r="G12" s="292"/>
      <c r="H12" s="292"/>
      <c r="I12" s="292"/>
      <c r="J12" s="292"/>
      <c r="K12" s="292"/>
      <c r="L12" s="292"/>
      <c r="M12" s="292"/>
      <c r="N12" s="292"/>
      <c r="O12" s="292"/>
      <c r="P12" s="292"/>
      <c r="Q12" s="292"/>
      <c r="R12" s="292"/>
      <c r="S12" s="292"/>
      <c r="T12" s="11"/>
      <c r="U12" s="11"/>
      <c r="V12" s="11"/>
      <c r="W12" s="11"/>
      <c r="X12" s="11"/>
      <c r="Y12" s="11"/>
      <c r="Z12" s="11"/>
      <c r="AA12" s="11"/>
      <c r="AB12" s="11"/>
    </row>
    <row r="13" spans="1:28" s="7"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231"/>
      <c r="U13" s="231"/>
      <c r="V13" s="231"/>
      <c r="W13" s="231"/>
      <c r="X13" s="231"/>
      <c r="Y13" s="231"/>
      <c r="Z13" s="231"/>
      <c r="AA13" s="231"/>
      <c r="AB13" s="231"/>
    </row>
    <row r="14" spans="1:28" s="2" customFormat="1" ht="15.75" x14ac:dyDescent="0.2">
      <c r="A14" s="294"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2" t="s">
        <v>2</v>
      </c>
      <c r="B15" s="292"/>
      <c r="C15" s="292"/>
      <c r="D15" s="292"/>
      <c r="E15" s="292"/>
      <c r="F15" s="292"/>
      <c r="G15" s="292"/>
      <c r="H15" s="292"/>
      <c r="I15" s="292"/>
      <c r="J15" s="292"/>
      <c r="K15" s="292"/>
      <c r="L15" s="292"/>
      <c r="M15" s="292"/>
      <c r="N15" s="292"/>
      <c r="O15" s="292"/>
      <c r="P15" s="292"/>
      <c r="Q15" s="292"/>
      <c r="R15" s="292"/>
      <c r="S15" s="292"/>
      <c r="T15" s="4"/>
      <c r="U15" s="4"/>
      <c r="V15" s="4"/>
      <c r="W15" s="4"/>
      <c r="X15" s="4"/>
      <c r="Y15" s="4"/>
      <c r="Z15" s="4"/>
      <c r="AA15" s="4"/>
      <c r="AB15" s="4"/>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230"/>
      <c r="U16" s="230"/>
      <c r="V16" s="230"/>
      <c r="W16" s="230"/>
      <c r="X16" s="230"/>
      <c r="Y16" s="230"/>
    </row>
    <row r="17" spans="1:28" s="2" customFormat="1" ht="45.75" customHeight="1" x14ac:dyDescent="0.2">
      <c r="A17" s="300" t="s">
        <v>310</v>
      </c>
      <c r="B17" s="300"/>
      <c r="C17" s="300"/>
      <c r="D17" s="300"/>
      <c r="E17" s="300"/>
      <c r="F17" s="300"/>
      <c r="G17" s="300"/>
      <c r="H17" s="300"/>
      <c r="I17" s="300"/>
      <c r="J17" s="300"/>
      <c r="K17" s="300"/>
      <c r="L17" s="300"/>
      <c r="M17" s="300"/>
      <c r="N17" s="300"/>
      <c r="O17" s="300"/>
      <c r="P17" s="300"/>
      <c r="Q17" s="300"/>
      <c r="R17" s="300"/>
      <c r="S17" s="300"/>
      <c r="T17" s="5"/>
      <c r="U17" s="5"/>
      <c r="V17" s="5"/>
      <c r="W17" s="5"/>
      <c r="X17" s="5"/>
      <c r="Y17" s="5"/>
      <c r="Z17" s="5"/>
      <c r="AA17" s="5"/>
      <c r="AB17" s="5"/>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230"/>
      <c r="U18" s="230"/>
      <c r="V18" s="230"/>
      <c r="W18" s="230"/>
      <c r="X18" s="230"/>
      <c r="Y18" s="230"/>
    </row>
    <row r="19" spans="1:28" s="128" customFormat="1" ht="54" customHeight="1" x14ac:dyDescent="0.2">
      <c r="A19" s="297" t="s">
        <v>1</v>
      </c>
      <c r="B19" s="297" t="s">
        <v>311</v>
      </c>
      <c r="C19" s="302" t="s">
        <v>312</v>
      </c>
      <c r="D19" s="297" t="s">
        <v>313</v>
      </c>
      <c r="E19" s="297" t="s">
        <v>314</v>
      </c>
      <c r="F19" s="297" t="s">
        <v>315</v>
      </c>
      <c r="G19" s="297" t="s">
        <v>316</v>
      </c>
      <c r="H19" s="297" t="s">
        <v>317</v>
      </c>
      <c r="I19" s="297" t="s">
        <v>318</v>
      </c>
      <c r="J19" s="297" t="s">
        <v>319</v>
      </c>
      <c r="K19" s="297" t="s">
        <v>320</v>
      </c>
      <c r="L19" s="297" t="s">
        <v>321</v>
      </c>
      <c r="M19" s="297" t="s">
        <v>322</v>
      </c>
      <c r="N19" s="297" t="s">
        <v>323</v>
      </c>
      <c r="O19" s="297" t="s">
        <v>324</v>
      </c>
      <c r="P19" s="297" t="s">
        <v>325</v>
      </c>
      <c r="Q19" s="297" t="s">
        <v>326</v>
      </c>
      <c r="R19" s="297"/>
      <c r="S19" s="298" t="s">
        <v>327</v>
      </c>
      <c r="T19" s="129"/>
      <c r="U19" s="129"/>
      <c r="V19" s="129"/>
      <c r="W19" s="129"/>
      <c r="X19" s="129"/>
      <c r="Y19" s="129"/>
    </row>
    <row r="20" spans="1:28" s="128" customFormat="1" ht="180.75" customHeight="1" x14ac:dyDescent="0.2">
      <c r="A20" s="297"/>
      <c r="B20" s="297"/>
      <c r="C20" s="303"/>
      <c r="D20" s="297"/>
      <c r="E20" s="297"/>
      <c r="F20" s="297"/>
      <c r="G20" s="297"/>
      <c r="H20" s="297"/>
      <c r="I20" s="297"/>
      <c r="J20" s="297"/>
      <c r="K20" s="297"/>
      <c r="L20" s="297"/>
      <c r="M20" s="297"/>
      <c r="N20" s="297"/>
      <c r="O20" s="297"/>
      <c r="P20" s="297"/>
      <c r="Q20" s="130" t="s">
        <v>328</v>
      </c>
      <c r="R20" s="131" t="s">
        <v>329</v>
      </c>
      <c r="S20" s="298"/>
      <c r="T20" s="116"/>
      <c r="U20" s="116"/>
      <c r="V20" s="116"/>
      <c r="W20" s="116"/>
      <c r="X20" s="116"/>
      <c r="Y20" s="116"/>
      <c r="Z20" s="132"/>
      <c r="AA20" s="132"/>
      <c r="AB20" s="132"/>
    </row>
    <row r="21" spans="1:28" s="128" customFormat="1" ht="18.75" x14ac:dyDescent="0.2">
      <c r="A21" s="130">
        <v>1</v>
      </c>
      <c r="B21" s="133">
        <v>2</v>
      </c>
      <c r="C21" s="130">
        <v>3</v>
      </c>
      <c r="D21" s="133">
        <v>4</v>
      </c>
      <c r="E21" s="130">
        <v>5</v>
      </c>
      <c r="F21" s="133">
        <v>6</v>
      </c>
      <c r="G21" s="130">
        <v>7</v>
      </c>
      <c r="H21" s="133">
        <v>8</v>
      </c>
      <c r="I21" s="130">
        <v>9</v>
      </c>
      <c r="J21" s="133">
        <v>10</v>
      </c>
      <c r="K21" s="130">
        <v>11</v>
      </c>
      <c r="L21" s="133">
        <v>12</v>
      </c>
      <c r="M21" s="130">
        <v>13</v>
      </c>
      <c r="N21" s="133">
        <v>14</v>
      </c>
      <c r="O21" s="130">
        <v>15</v>
      </c>
      <c r="P21" s="133">
        <v>16</v>
      </c>
      <c r="Q21" s="130">
        <v>17</v>
      </c>
      <c r="R21" s="133">
        <v>18</v>
      </c>
      <c r="S21" s="130">
        <v>19</v>
      </c>
      <c r="T21" s="116"/>
      <c r="U21" s="116"/>
      <c r="V21" s="116"/>
      <c r="W21" s="116"/>
      <c r="X21" s="116"/>
      <c r="Y21" s="116"/>
      <c r="Z21" s="132"/>
      <c r="AA21" s="132"/>
      <c r="AB21" s="132"/>
    </row>
    <row r="22" spans="1:28" s="128" customFormat="1" ht="18.75" x14ac:dyDescent="0.2">
      <c r="A22" s="134" t="s">
        <v>330</v>
      </c>
      <c r="B22" s="134" t="s">
        <v>330</v>
      </c>
      <c r="C22" s="134"/>
      <c r="D22" s="134"/>
      <c r="E22" s="134" t="s">
        <v>330</v>
      </c>
      <c r="F22" s="134" t="s">
        <v>330</v>
      </c>
      <c r="G22" s="134" t="s">
        <v>330</v>
      </c>
      <c r="H22" s="134" t="s">
        <v>330</v>
      </c>
      <c r="I22" s="134"/>
      <c r="J22" s="134"/>
      <c r="K22" s="134"/>
      <c r="L22" s="134"/>
      <c r="M22" s="134" t="s">
        <v>330</v>
      </c>
      <c r="N22" s="134" t="s">
        <v>330</v>
      </c>
      <c r="O22" s="134" t="s">
        <v>330</v>
      </c>
      <c r="P22" s="134" t="s">
        <v>330</v>
      </c>
      <c r="Q22" s="134" t="s">
        <v>330</v>
      </c>
      <c r="R22" s="135"/>
      <c r="S22" s="135"/>
      <c r="T22" s="116"/>
      <c r="U22" s="116"/>
      <c r="V22" s="116"/>
      <c r="W22" s="116"/>
      <c r="X22" s="132"/>
      <c r="Y22" s="132"/>
      <c r="Z22" s="132"/>
      <c r="AA22" s="132"/>
      <c r="AB22" s="132"/>
    </row>
    <row r="23" spans="1:28" ht="20.25" customHeight="1" x14ac:dyDescent="0.25">
      <c r="A23" s="136"/>
      <c r="B23" s="133" t="s">
        <v>331</v>
      </c>
      <c r="C23" s="133"/>
      <c r="D23" s="133"/>
      <c r="E23" s="136" t="s">
        <v>332</v>
      </c>
      <c r="F23" s="136" t="s">
        <v>332</v>
      </c>
      <c r="G23" s="136" t="s">
        <v>332</v>
      </c>
      <c r="H23" s="136"/>
      <c r="I23" s="136"/>
      <c r="J23" s="136"/>
      <c r="K23" s="136"/>
      <c r="L23" s="136"/>
      <c r="M23" s="136"/>
      <c r="N23" s="136"/>
      <c r="O23" s="136"/>
      <c r="P23" s="136"/>
      <c r="Q23" s="137"/>
      <c r="R23" s="138"/>
      <c r="S23" s="138"/>
      <c r="T23" s="92"/>
      <c r="U23" s="92"/>
      <c r="V23" s="92"/>
      <c r="W23" s="92"/>
      <c r="X23" s="92"/>
      <c r="Y23" s="92"/>
      <c r="Z23" s="92"/>
      <c r="AA23" s="92"/>
      <c r="AB23" s="92"/>
    </row>
    <row r="24" spans="1:28"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39" customWidth="1"/>
    <col min="2" max="2" width="28.42578125" style="139" customWidth="1"/>
    <col min="3" max="3" width="27" style="139" customWidth="1"/>
    <col min="4" max="4" width="23" style="139" customWidth="1"/>
    <col min="5" max="6" width="28.5703125" style="139" customWidth="1"/>
    <col min="7" max="8" width="8.7109375" style="139" customWidth="1"/>
    <col min="9" max="9" width="7.28515625" style="139" customWidth="1"/>
    <col min="10" max="10" width="9.28515625" style="139" customWidth="1"/>
    <col min="11" max="11" width="10.28515625" style="139" customWidth="1"/>
    <col min="12" max="15" width="8.7109375" style="139" customWidth="1"/>
    <col min="16" max="16" width="19.42578125" style="139" customWidth="1"/>
    <col min="17" max="17" width="21.7109375" style="139" customWidth="1"/>
    <col min="18" max="18" width="22" style="139" customWidth="1"/>
    <col min="19" max="19" width="19.7109375" style="139" customWidth="1"/>
    <col min="20" max="20" width="18.4257812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2" customHeight="1" x14ac:dyDescent="0.25"/>
    <row r="2" spans="1:20" s="154"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0" customFormat="1" x14ac:dyDescent="0.2">
      <c r="A7" s="15"/>
      <c r="H7" s="14"/>
    </row>
    <row r="8" spans="1:20" s="10" customFormat="1" ht="18.75" x14ac:dyDescent="0.2">
      <c r="A8" s="293" t="s">
        <v>5</v>
      </c>
      <c r="B8" s="293"/>
      <c r="C8" s="293"/>
      <c r="D8" s="293"/>
      <c r="E8" s="293"/>
      <c r="F8" s="293"/>
      <c r="G8" s="293"/>
      <c r="H8" s="293"/>
      <c r="I8" s="293"/>
      <c r="J8" s="293"/>
      <c r="K8" s="293"/>
      <c r="L8" s="293"/>
      <c r="M8" s="293"/>
      <c r="N8" s="293"/>
      <c r="O8" s="293"/>
      <c r="P8" s="293"/>
      <c r="Q8" s="293"/>
      <c r="R8" s="293"/>
      <c r="S8" s="293"/>
      <c r="T8" s="293"/>
    </row>
    <row r="9" spans="1:20" s="10"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0"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0" customFormat="1" ht="18.75" customHeight="1" x14ac:dyDescent="0.2">
      <c r="A11" s="292" t="s">
        <v>4</v>
      </c>
      <c r="B11" s="292"/>
      <c r="C11" s="292"/>
      <c r="D11" s="292"/>
      <c r="E11" s="292"/>
      <c r="F11" s="292"/>
      <c r="G11" s="292"/>
      <c r="H11" s="292"/>
      <c r="I11" s="292"/>
      <c r="J11" s="292"/>
      <c r="K11" s="292"/>
      <c r="L11" s="292"/>
      <c r="M11" s="292"/>
      <c r="N11" s="292"/>
      <c r="O11" s="292"/>
      <c r="P11" s="292"/>
      <c r="Q11" s="292"/>
      <c r="R11" s="292"/>
      <c r="S11" s="292"/>
      <c r="T11" s="292"/>
    </row>
    <row r="12" spans="1:20" s="10"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0" customFormat="1" ht="18.75" customHeight="1" x14ac:dyDescent="0.2">
      <c r="A13" s="294" t="str">
        <f>'1. паспорт местоположение'!A12:C12</f>
        <v>K_NA1000.PR.0006</v>
      </c>
      <c r="B13" s="294"/>
      <c r="C13" s="294"/>
      <c r="D13" s="294"/>
      <c r="E13" s="294"/>
      <c r="F13" s="294"/>
      <c r="G13" s="294"/>
      <c r="H13" s="294"/>
      <c r="I13" s="294"/>
      <c r="J13" s="294"/>
      <c r="K13" s="294"/>
      <c r="L13" s="294"/>
      <c r="M13" s="294"/>
      <c r="N13" s="294"/>
      <c r="O13" s="294"/>
      <c r="P13" s="294"/>
      <c r="Q13" s="294"/>
      <c r="R13" s="294"/>
      <c r="S13" s="294"/>
      <c r="T13" s="294"/>
    </row>
    <row r="14" spans="1:20" s="10" customFormat="1" ht="18.75" customHeight="1" x14ac:dyDescent="0.2">
      <c r="A14" s="292" t="s">
        <v>3</v>
      </c>
      <c r="B14" s="292"/>
      <c r="C14" s="292"/>
      <c r="D14" s="292"/>
      <c r="E14" s="292"/>
      <c r="F14" s="292"/>
      <c r="G14" s="292"/>
      <c r="H14" s="292"/>
      <c r="I14" s="292"/>
      <c r="J14" s="292"/>
      <c r="K14" s="292"/>
      <c r="L14" s="292"/>
      <c r="M14" s="292"/>
      <c r="N14" s="292"/>
      <c r="O14" s="292"/>
      <c r="P14" s="292"/>
      <c r="Q14" s="292"/>
      <c r="R14" s="292"/>
      <c r="S14" s="292"/>
      <c r="T14" s="292"/>
    </row>
    <row r="15" spans="1:20" s="7"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2" customFormat="1" x14ac:dyDescent="0.2">
      <c r="A16" s="294"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6" s="294"/>
      <c r="C16" s="294"/>
      <c r="D16" s="294"/>
      <c r="E16" s="294"/>
      <c r="F16" s="294"/>
      <c r="G16" s="294"/>
      <c r="H16" s="294"/>
      <c r="I16" s="294"/>
      <c r="J16" s="294"/>
      <c r="K16" s="294"/>
      <c r="L16" s="294"/>
      <c r="M16" s="294"/>
      <c r="N16" s="294"/>
      <c r="O16" s="294"/>
      <c r="P16" s="294"/>
      <c r="Q16" s="294"/>
      <c r="R16" s="294"/>
      <c r="S16" s="294"/>
      <c r="T16" s="294"/>
    </row>
    <row r="17" spans="1:20" s="2" customFormat="1" ht="15" customHeight="1" x14ac:dyDescent="0.2">
      <c r="A17" s="292" t="s">
        <v>2</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305" t="s">
        <v>333</v>
      </c>
      <c r="B19" s="305"/>
      <c r="C19" s="305"/>
      <c r="D19" s="305"/>
      <c r="E19" s="305"/>
      <c r="F19" s="305"/>
      <c r="G19" s="305"/>
      <c r="H19" s="305"/>
      <c r="I19" s="305"/>
      <c r="J19" s="305"/>
      <c r="K19" s="305"/>
      <c r="L19" s="305"/>
      <c r="M19" s="305"/>
      <c r="N19" s="305"/>
      <c r="O19" s="305"/>
      <c r="P19" s="305"/>
      <c r="Q19" s="305"/>
      <c r="R19" s="305"/>
      <c r="S19" s="305"/>
      <c r="T19" s="305"/>
    </row>
    <row r="20" spans="1:20" s="156"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1</v>
      </c>
      <c r="B21" s="310" t="s">
        <v>334</v>
      </c>
      <c r="C21" s="311"/>
      <c r="D21" s="314" t="s">
        <v>335</v>
      </c>
      <c r="E21" s="310" t="s">
        <v>336</v>
      </c>
      <c r="F21" s="311"/>
      <c r="G21" s="310" t="s">
        <v>337</v>
      </c>
      <c r="H21" s="311"/>
      <c r="I21" s="310" t="s">
        <v>338</v>
      </c>
      <c r="J21" s="311"/>
      <c r="K21" s="314" t="s">
        <v>339</v>
      </c>
      <c r="L21" s="310" t="s">
        <v>340</v>
      </c>
      <c r="M21" s="311"/>
      <c r="N21" s="310" t="s">
        <v>341</v>
      </c>
      <c r="O21" s="311"/>
      <c r="P21" s="314" t="s">
        <v>342</v>
      </c>
      <c r="Q21" s="317" t="s">
        <v>343</v>
      </c>
      <c r="R21" s="318"/>
      <c r="S21" s="317" t="s">
        <v>344</v>
      </c>
      <c r="T21" s="319"/>
    </row>
    <row r="22" spans="1:20" ht="204.75" customHeight="1" x14ac:dyDescent="0.25">
      <c r="A22" s="308"/>
      <c r="B22" s="312"/>
      <c r="C22" s="313"/>
      <c r="D22" s="315"/>
      <c r="E22" s="312"/>
      <c r="F22" s="313"/>
      <c r="G22" s="312"/>
      <c r="H22" s="313"/>
      <c r="I22" s="312"/>
      <c r="J22" s="313"/>
      <c r="K22" s="316"/>
      <c r="L22" s="312"/>
      <c r="M22" s="313"/>
      <c r="N22" s="312"/>
      <c r="O22" s="313"/>
      <c r="P22" s="316"/>
      <c r="Q22" s="140" t="s">
        <v>345</v>
      </c>
      <c r="R22" s="140" t="s">
        <v>346</v>
      </c>
      <c r="S22" s="140" t="s">
        <v>347</v>
      </c>
      <c r="T22" s="140" t="s">
        <v>348</v>
      </c>
    </row>
    <row r="23" spans="1:20" ht="51.75" customHeight="1" x14ac:dyDescent="0.25">
      <c r="A23" s="309"/>
      <c r="B23" s="140" t="s">
        <v>349</v>
      </c>
      <c r="C23" s="140" t="s">
        <v>350</v>
      </c>
      <c r="D23" s="316"/>
      <c r="E23" s="140" t="s">
        <v>349</v>
      </c>
      <c r="F23" s="140" t="s">
        <v>350</v>
      </c>
      <c r="G23" s="140" t="s">
        <v>349</v>
      </c>
      <c r="H23" s="140" t="s">
        <v>350</v>
      </c>
      <c r="I23" s="140" t="s">
        <v>349</v>
      </c>
      <c r="J23" s="140" t="s">
        <v>350</v>
      </c>
      <c r="K23" s="140" t="s">
        <v>349</v>
      </c>
      <c r="L23" s="140" t="s">
        <v>349</v>
      </c>
      <c r="M23" s="140" t="s">
        <v>350</v>
      </c>
      <c r="N23" s="140" t="s">
        <v>349</v>
      </c>
      <c r="O23" s="140" t="s">
        <v>350</v>
      </c>
      <c r="P23" s="141" t="s">
        <v>349</v>
      </c>
      <c r="Q23" s="140" t="s">
        <v>349</v>
      </c>
      <c r="R23" s="140" t="s">
        <v>349</v>
      </c>
      <c r="S23" s="140" t="s">
        <v>349</v>
      </c>
      <c r="T23" s="140" t="s">
        <v>349</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 t="shared" ref="A32:A35" si="0">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 t="shared" si="0"/>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 t="shared" si="0"/>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 t="shared" si="0"/>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351</v>
      </c>
      <c r="C40" s="149"/>
      <c r="D40" s="149"/>
      <c r="E40" s="149"/>
      <c r="F40" s="149"/>
      <c r="G40" s="149"/>
      <c r="H40" s="149"/>
      <c r="I40" s="149"/>
      <c r="J40" s="149"/>
      <c r="K40" s="149"/>
      <c r="L40" s="149"/>
      <c r="M40" s="149"/>
      <c r="N40" s="149"/>
      <c r="O40" s="149"/>
      <c r="P40" s="149"/>
      <c r="Q40" s="149"/>
      <c r="R40" s="149"/>
    </row>
    <row r="41" spans="1:113" x14ac:dyDescent="0.25">
      <c r="B41" s="304" t="s">
        <v>352</v>
      </c>
      <c r="C41" s="304"/>
      <c r="D41" s="304"/>
      <c r="E41" s="304"/>
      <c r="F41" s="304"/>
      <c r="G41" s="304"/>
      <c r="H41" s="304"/>
      <c r="I41" s="304"/>
      <c r="J41" s="304"/>
      <c r="K41" s="304"/>
      <c r="L41" s="304"/>
      <c r="M41" s="304"/>
      <c r="N41" s="304"/>
      <c r="O41" s="304"/>
      <c r="P41" s="304"/>
      <c r="Q41" s="304"/>
      <c r="R41" s="304"/>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353</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354</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355</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356</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357</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358</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359</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360</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361</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362</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3:T13"/>
    <mergeCell ref="A14:T14"/>
    <mergeCell ref="A17:T17"/>
    <mergeCell ref="A18:T18"/>
    <mergeCell ref="A16:T16"/>
    <mergeCell ref="A15:T15"/>
    <mergeCell ref="A12:T12"/>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7109375" defaultRowHeight="15.75" x14ac:dyDescent="0.25"/>
  <cols>
    <col min="1" max="1" width="10.7109375" style="154"/>
    <col min="2" max="3" width="27.140625" style="154" customWidth="1"/>
    <col min="4" max="4" width="36.5703125" style="154" customWidth="1"/>
    <col min="5" max="5" width="29" style="154" customWidth="1"/>
    <col min="6" max="6" width="11.28515625" style="154" customWidth="1"/>
    <col min="7" max="7" width="10.28515625" style="154" customWidth="1"/>
    <col min="8" max="8" width="8.7109375" style="154" customWidth="1"/>
    <col min="9" max="9" width="8.28515625" style="154" customWidth="1"/>
    <col min="10" max="10" width="20.140625" style="154" customWidth="1"/>
    <col min="11" max="11" width="11.140625" style="154" customWidth="1"/>
    <col min="12" max="12" width="8.85546875" style="154" customWidth="1"/>
    <col min="13" max="13" width="15.85546875" style="154" customWidth="1"/>
    <col min="14" max="14" width="13.7109375" style="154" customWidth="1"/>
    <col min="15" max="16" width="8.7109375" style="154" customWidth="1"/>
    <col min="17" max="17" width="11.85546875" style="154" customWidth="1"/>
    <col min="18" max="18" width="12" style="154" customWidth="1"/>
    <col min="19" max="19" width="18.28515625" style="154" customWidth="1"/>
    <col min="20" max="20" width="22.42578125" style="154" customWidth="1"/>
    <col min="21" max="21" width="30.7109375" style="154" customWidth="1"/>
    <col min="22" max="22" width="17.7109375" style="154" customWidth="1"/>
    <col min="23" max="23" width="16.28515625" style="154" customWidth="1"/>
    <col min="24" max="24" width="24.5703125" style="154" customWidth="1"/>
    <col min="25" max="25" width="15.28515625" style="154" customWidth="1"/>
    <col min="26" max="26" width="18.5703125" style="154" customWidth="1"/>
    <col min="27" max="27" width="19.140625" style="154" customWidth="1"/>
    <col min="28" max="240" width="10.7109375" style="154"/>
    <col min="241" max="242" width="15.7109375" style="154" customWidth="1"/>
    <col min="243" max="245" width="14.7109375" style="154" customWidth="1"/>
    <col min="246" max="249" width="13.7109375" style="154" customWidth="1"/>
    <col min="250" max="253" width="15.7109375" style="154" customWidth="1"/>
    <col min="254" max="254" width="22.85546875" style="154" customWidth="1"/>
    <col min="255" max="255" width="20.7109375" style="154" customWidth="1"/>
    <col min="256" max="256" width="17.7109375" style="154" customWidth="1"/>
    <col min="257" max="265" width="14.7109375" style="154" customWidth="1"/>
    <col min="266" max="496" width="10.7109375" style="154"/>
    <col min="497" max="498" width="15.7109375" style="154" customWidth="1"/>
    <col min="499" max="501" width="14.7109375" style="154" customWidth="1"/>
    <col min="502" max="505" width="13.7109375" style="154" customWidth="1"/>
    <col min="506" max="509" width="15.7109375" style="154" customWidth="1"/>
    <col min="510" max="510" width="22.85546875" style="154" customWidth="1"/>
    <col min="511" max="511" width="20.7109375" style="154" customWidth="1"/>
    <col min="512" max="512" width="17.7109375" style="154" customWidth="1"/>
    <col min="513" max="521" width="14.7109375" style="154" customWidth="1"/>
    <col min="522" max="752" width="10.7109375" style="154"/>
    <col min="753" max="754" width="15.7109375" style="154" customWidth="1"/>
    <col min="755" max="757" width="14.7109375" style="154" customWidth="1"/>
    <col min="758" max="761" width="13.7109375" style="154" customWidth="1"/>
    <col min="762" max="765" width="15.7109375" style="154" customWidth="1"/>
    <col min="766" max="766" width="22.85546875" style="154" customWidth="1"/>
    <col min="767" max="767" width="20.7109375" style="154" customWidth="1"/>
    <col min="768" max="768" width="17.7109375" style="154" customWidth="1"/>
    <col min="769" max="777" width="14.7109375" style="154" customWidth="1"/>
    <col min="778" max="1008" width="10.7109375" style="154"/>
    <col min="1009" max="1010" width="15.7109375" style="154" customWidth="1"/>
    <col min="1011" max="1013" width="14.7109375" style="154" customWidth="1"/>
    <col min="1014" max="1017" width="13.7109375" style="154" customWidth="1"/>
    <col min="1018" max="1021" width="15.7109375" style="154" customWidth="1"/>
    <col min="1022" max="1022" width="22.85546875" style="154" customWidth="1"/>
    <col min="1023" max="1023" width="20.7109375" style="154" customWidth="1"/>
    <col min="1024" max="1024" width="17.7109375" style="154" customWidth="1"/>
    <col min="1025" max="1033" width="14.7109375" style="154" customWidth="1"/>
    <col min="1034" max="1264" width="10.7109375" style="154"/>
    <col min="1265" max="1266" width="15.7109375" style="154" customWidth="1"/>
    <col min="1267" max="1269" width="14.7109375" style="154" customWidth="1"/>
    <col min="1270" max="1273" width="13.7109375" style="154" customWidth="1"/>
    <col min="1274" max="1277" width="15.7109375" style="154" customWidth="1"/>
    <col min="1278" max="1278" width="22.85546875" style="154" customWidth="1"/>
    <col min="1279" max="1279" width="20.7109375" style="154" customWidth="1"/>
    <col min="1280" max="1280" width="17.7109375" style="154" customWidth="1"/>
    <col min="1281" max="1289" width="14.7109375" style="154" customWidth="1"/>
    <col min="1290" max="1520" width="10.7109375" style="154"/>
    <col min="1521" max="1522" width="15.7109375" style="154" customWidth="1"/>
    <col min="1523" max="1525" width="14.7109375" style="154" customWidth="1"/>
    <col min="1526" max="1529" width="13.7109375" style="154" customWidth="1"/>
    <col min="1530" max="1533" width="15.7109375" style="154" customWidth="1"/>
    <col min="1534" max="1534" width="22.85546875" style="154" customWidth="1"/>
    <col min="1535" max="1535" width="20.7109375" style="154" customWidth="1"/>
    <col min="1536" max="1536" width="17.7109375" style="154" customWidth="1"/>
    <col min="1537" max="1545" width="14.7109375" style="154" customWidth="1"/>
    <col min="1546" max="1776" width="10.7109375" style="154"/>
    <col min="1777" max="1778" width="15.7109375" style="154" customWidth="1"/>
    <col min="1779" max="1781" width="14.7109375" style="154" customWidth="1"/>
    <col min="1782" max="1785" width="13.7109375" style="154" customWidth="1"/>
    <col min="1786" max="1789" width="15.7109375" style="154" customWidth="1"/>
    <col min="1790" max="1790" width="22.85546875" style="154" customWidth="1"/>
    <col min="1791" max="1791" width="20.7109375" style="154" customWidth="1"/>
    <col min="1792" max="1792" width="17.7109375" style="154" customWidth="1"/>
    <col min="1793" max="1801" width="14.7109375" style="154" customWidth="1"/>
    <col min="1802" max="2032" width="10.7109375" style="154"/>
    <col min="2033" max="2034" width="15.7109375" style="154" customWidth="1"/>
    <col min="2035" max="2037" width="14.7109375" style="154" customWidth="1"/>
    <col min="2038" max="2041" width="13.7109375" style="154" customWidth="1"/>
    <col min="2042" max="2045" width="15.7109375" style="154" customWidth="1"/>
    <col min="2046" max="2046" width="22.85546875" style="154" customWidth="1"/>
    <col min="2047" max="2047" width="20.7109375" style="154" customWidth="1"/>
    <col min="2048" max="2048" width="17.7109375" style="154" customWidth="1"/>
    <col min="2049" max="2057" width="14.7109375" style="154" customWidth="1"/>
    <col min="2058" max="2288" width="10.7109375" style="154"/>
    <col min="2289" max="2290" width="15.7109375" style="154" customWidth="1"/>
    <col min="2291" max="2293" width="14.7109375" style="154" customWidth="1"/>
    <col min="2294" max="2297" width="13.7109375" style="154" customWidth="1"/>
    <col min="2298" max="2301" width="15.7109375" style="154" customWidth="1"/>
    <col min="2302" max="2302" width="22.85546875" style="154" customWidth="1"/>
    <col min="2303" max="2303" width="20.7109375" style="154" customWidth="1"/>
    <col min="2304" max="2304" width="17.7109375" style="154" customWidth="1"/>
    <col min="2305" max="2313" width="14.7109375" style="154" customWidth="1"/>
    <col min="2314" max="2544" width="10.7109375" style="154"/>
    <col min="2545" max="2546" width="15.7109375" style="154" customWidth="1"/>
    <col min="2547" max="2549" width="14.7109375" style="154" customWidth="1"/>
    <col min="2550" max="2553" width="13.7109375" style="154" customWidth="1"/>
    <col min="2554" max="2557" width="15.7109375" style="154" customWidth="1"/>
    <col min="2558" max="2558" width="22.85546875" style="154" customWidth="1"/>
    <col min="2559" max="2559" width="20.7109375" style="154" customWidth="1"/>
    <col min="2560" max="2560" width="17.7109375" style="154" customWidth="1"/>
    <col min="2561" max="2569" width="14.7109375" style="154" customWidth="1"/>
    <col min="2570" max="2800" width="10.7109375" style="154"/>
    <col min="2801" max="2802" width="15.7109375" style="154" customWidth="1"/>
    <col min="2803" max="2805" width="14.7109375" style="154" customWidth="1"/>
    <col min="2806" max="2809" width="13.7109375" style="154" customWidth="1"/>
    <col min="2810" max="2813" width="15.7109375" style="154" customWidth="1"/>
    <col min="2814" max="2814" width="22.85546875" style="154" customWidth="1"/>
    <col min="2815" max="2815" width="20.7109375" style="154" customWidth="1"/>
    <col min="2816" max="2816" width="17.7109375" style="154" customWidth="1"/>
    <col min="2817" max="2825" width="14.7109375" style="154" customWidth="1"/>
    <col min="2826" max="3056" width="10.7109375" style="154"/>
    <col min="3057" max="3058" width="15.7109375" style="154" customWidth="1"/>
    <col min="3059" max="3061" width="14.7109375" style="154" customWidth="1"/>
    <col min="3062" max="3065" width="13.7109375" style="154" customWidth="1"/>
    <col min="3066" max="3069" width="15.7109375" style="154" customWidth="1"/>
    <col min="3070" max="3070" width="22.85546875" style="154" customWidth="1"/>
    <col min="3071" max="3071" width="20.7109375" style="154" customWidth="1"/>
    <col min="3072" max="3072" width="17.7109375" style="154" customWidth="1"/>
    <col min="3073" max="3081" width="14.7109375" style="154" customWidth="1"/>
    <col min="3082" max="3312" width="10.7109375" style="154"/>
    <col min="3313" max="3314" width="15.7109375" style="154" customWidth="1"/>
    <col min="3315" max="3317" width="14.7109375" style="154" customWidth="1"/>
    <col min="3318" max="3321" width="13.7109375" style="154" customWidth="1"/>
    <col min="3322" max="3325" width="15.7109375" style="154" customWidth="1"/>
    <col min="3326" max="3326" width="22.85546875" style="154" customWidth="1"/>
    <col min="3327" max="3327" width="20.7109375" style="154" customWidth="1"/>
    <col min="3328" max="3328" width="17.7109375" style="154" customWidth="1"/>
    <col min="3329" max="3337" width="14.7109375" style="154" customWidth="1"/>
    <col min="3338" max="3568" width="10.7109375" style="154"/>
    <col min="3569" max="3570" width="15.7109375" style="154" customWidth="1"/>
    <col min="3571" max="3573" width="14.7109375" style="154" customWidth="1"/>
    <col min="3574" max="3577" width="13.7109375" style="154" customWidth="1"/>
    <col min="3578" max="3581" width="15.7109375" style="154" customWidth="1"/>
    <col min="3582" max="3582" width="22.85546875" style="154" customWidth="1"/>
    <col min="3583" max="3583" width="20.7109375" style="154" customWidth="1"/>
    <col min="3584" max="3584" width="17.7109375" style="154" customWidth="1"/>
    <col min="3585" max="3593" width="14.7109375" style="154" customWidth="1"/>
    <col min="3594" max="3824" width="10.7109375" style="154"/>
    <col min="3825" max="3826" width="15.7109375" style="154" customWidth="1"/>
    <col min="3827" max="3829" width="14.7109375" style="154" customWidth="1"/>
    <col min="3830" max="3833" width="13.7109375" style="154" customWidth="1"/>
    <col min="3834" max="3837" width="15.7109375" style="154" customWidth="1"/>
    <col min="3838" max="3838" width="22.85546875" style="154" customWidth="1"/>
    <col min="3839" max="3839" width="20.7109375" style="154" customWidth="1"/>
    <col min="3840" max="3840" width="17.7109375" style="154" customWidth="1"/>
    <col min="3841" max="3849" width="14.7109375" style="154" customWidth="1"/>
    <col min="3850" max="4080" width="10.7109375" style="154"/>
    <col min="4081" max="4082" width="15.7109375" style="154" customWidth="1"/>
    <col min="4083" max="4085" width="14.7109375" style="154" customWidth="1"/>
    <col min="4086" max="4089" width="13.7109375" style="154" customWidth="1"/>
    <col min="4090" max="4093" width="15.7109375" style="154" customWidth="1"/>
    <col min="4094" max="4094" width="22.85546875" style="154" customWidth="1"/>
    <col min="4095" max="4095" width="20.7109375" style="154" customWidth="1"/>
    <col min="4096" max="4096" width="17.7109375" style="154" customWidth="1"/>
    <col min="4097" max="4105" width="14.7109375" style="154" customWidth="1"/>
    <col min="4106" max="4336" width="10.7109375" style="154"/>
    <col min="4337" max="4338" width="15.7109375" style="154" customWidth="1"/>
    <col min="4339" max="4341" width="14.7109375" style="154" customWidth="1"/>
    <col min="4342" max="4345" width="13.7109375" style="154" customWidth="1"/>
    <col min="4346" max="4349" width="15.7109375" style="154" customWidth="1"/>
    <col min="4350" max="4350" width="22.85546875" style="154" customWidth="1"/>
    <col min="4351" max="4351" width="20.7109375" style="154" customWidth="1"/>
    <col min="4352" max="4352" width="17.7109375" style="154" customWidth="1"/>
    <col min="4353" max="4361" width="14.7109375" style="154" customWidth="1"/>
    <col min="4362" max="4592" width="10.7109375" style="154"/>
    <col min="4593" max="4594" width="15.7109375" style="154" customWidth="1"/>
    <col min="4595" max="4597" width="14.7109375" style="154" customWidth="1"/>
    <col min="4598" max="4601" width="13.7109375" style="154" customWidth="1"/>
    <col min="4602" max="4605" width="15.7109375" style="154" customWidth="1"/>
    <col min="4606" max="4606" width="22.85546875" style="154" customWidth="1"/>
    <col min="4607" max="4607" width="20.7109375" style="154" customWidth="1"/>
    <col min="4608" max="4608" width="17.7109375" style="154" customWidth="1"/>
    <col min="4609" max="4617" width="14.7109375" style="154" customWidth="1"/>
    <col min="4618" max="4848" width="10.7109375" style="154"/>
    <col min="4849" max="4850" width="15.7109375" style="154" customWidth="1"/>
    <col min="4851" max="4853" width="14.7109375" style="154" customWidth="1"/>
    <col min="4854" max="4857" width="13.7109375" style="154" customWidth="1"/>
    <col min="4858" max="4861" width="15.7109375" style="154" customWidth="1"/>
    <col min="4862" max="4862" width="22.85546875" style="154" customWidth="1"/>
    <col min="4863" max="4863" width="20.7109375" style="154" customWidth="1"/>
    <col min="4864" max="4864" width="17.7109375" style="154" customWidth="1"/>
    <col min="4865" max="4873" width="14.7109375" style="154" customWidth="1"/>
    <col min="4874" max="5104" width="10.7109375" style="154"/>
    <col min="5105" max="5106" width="15.7109375" style="154" customWidth="1"/>
    <col min="5107" max="5109" width="14.7109375" style="154" customWidth="1"/>
    <col min="5110" max="5113" width="13.7109375" style="154" customWidth="1"/>
    <col min="5114" max="5117" width="15.7109375" style="154" customWidth="1"/>
    <col min="5118" max="5118" width="22.85546875" style="154" customWidth="1"/>
    <col min="5119" max="5119" width="20.7109375" style="154" customWidth="1"/>
    <col min="5120" max="5120" width="17.7109375" style="154" customWidth="1"/>
    <col min="5121" max="5129" width="14.7109375" style="154" customWidth="1"/>
    <col min="5130" max="5360" width="10.7109375" style="154"/>
    <col min="5361" max="5362" width="15.7109375" style="154" customWidth="1"/>
    <col min="5363" max="5365" width="14.7109375" style="154" customWidth="1"/>
    <col min="5366" max="5369" width="13.7109375" style="154" customWidth="1"/>
    <col min="5370" max="5373" width="15.7109375" style="154" customWidth="1"/>
    <col min="5374" max="5374" width="22.85546875" style="154" customWidth="1"/>
    <col min="5375" max="5375" width="20.7109375" style="154" customWidth="1"/>
    <col min="5376" max="5376" width="17.7109375" style="154" customWidth="1"/>
    <col min="5377" max="5385" width="14.7109375" style="154" customWidth="1"/>
    <col min="5386" max="5616" width="10.7109375" style="154"/>
    <col min="5617" max="5618" width="15.7109375" style="154" customWidth="1"/>
    <col min="5619" max="5621" width="14.7109375" style="154" customWidth="1"/>
    <col min="5622" max="5625" width="13.7109375" style="154" customWidth="1"/>
    <col min="5626" max="5629" width="15.7109375" style="154" customWidth="1"/>
    <col min="5630" max="5630" width="22.85546875" style="154" customWidth="1"/>
    <col min="5631" max="5631" width="20.7109375" style="154" customWidth="1"/>
    <col min="5632" max="5632" width="17.7109375" style="154" customWidth="1"/>
    <col min="5633" max="5641" width="14.7109375" style="154" customWidth="1"/>
    <col min="5642" max="5872" width="10.7109375" style="154"/>
    <col min="5873" max="5874" width="15.7109375" style="154" customWidth="1"/>
    <col min="5875" max="5877" width="14.7109375" style="154" customWidth="1"/>
    <col min="5878" max="5881" width="13.7109375" style="154" customWidth="1"/>
    <col min="5882" max="5885" width="15.7109375" style="154" customWidth="1"/>
    <col min="5886" max="5886" width="22.85546875" style="154" customWidth="1"/>
    <col min="5887" max="5887" width="20.7109375" style="154" customWidth="1"/>
    <col min="5888" max="5888" width="17.7109375" style="154" customWidth="1"/>
    <col min="5889" max="5897" width="14.7109375" style="154" customWidth="1"/>
    <col min="5898" max="6128" width="10.7109375" style="154"/>
    <col min="6129" max="6130" width="15.7109375" style="154" customWidth="1"/>
    <col min="6131" max="6133" width="14.7109375" style="154" customWidth="1"/>
    <col min="6134" max="6137" width="13.7109375" style="154" customWidth="1"/>
    <col min="6138" max="6141" width="15.7109375" style="154" customWidth="1"/>
    <col min="6142" max="6142" width="22.85546875" style="154" customWidth="1"/>
    <col min="6143" max="6143" width="20.7109375" style="154" customWidth="1"/>
    <col min="6144" max="6144" width="17.7109375" style="154" customWidth="1"/>
    <col min="6145" max="6153" width="14.7109375" style="154" customWidth="1"/>
    <col min="6154" max="6384" width="10.7109375" style="154"/>
    <col min="6385" max="6386" width="15.7109375" style="154" customWidth="1"/>
    <col min="6387" max="6389" width="14.7109375" style="154" customWidth="1"/>
    <col min="6390" max="6393" width="13.7109375" style="154" customWidth="1"/>
    <col min="6394" max="6397" width="15.7109375" style="154" customWidth="1"/>
    <col min="6398" max="6398" width="22.85546875" style="154" customWidth="1"/>
    <col min="6399" max="6399" width="20.7109375" style="154" customWidth="1"/>
    <col min="6400" max="6400" width="17.7109375" style="154" customWidth="1"/>
    <col min="6401" max="6409" width="14.7109375" style="154" customWidth="1"/>
    <col min="6410" max="6640" width="10.7109375" style="154"/>
    <col min="6641" max="6642" width="15.7109375" style="154" customWidth="1"/>
    <col min="6643" max="6645" width="14.7109375" style="154" customWidth="1"/>
    <col min="6646" max="6649" width="13.7109375" style="154" customWidth="1"/>
    <col min="6650" max="6653" width="15.7109375" style="154" customWidth="1"/>
    <col min="6654" max="6654" width="22.85546875" style="154" customWidth="1"/>
    <col min="6655" max="6655" width="20.7109375" style="154" customWidth="1"/>
    <col min="6656" max="6656" width="17.7109375" style="154" customWidth="1"/>
    <col min="6657" max="6665" width="14.7109375" style="154" customWidth="1"/>
    <col min="6666" max="6896" width="10.7109375" style="154"/>
    <col min="6897" max="6898" width="15.7109375" style="154" customWidth="1"/>
    <col min="6899" max="6901" width="14.7109375" style="154" customWidth="1"/>
    <col min="6902" max="6905" width="13.7109375" style="154" customWidth="1"/>
    <col min="6906" max="6909" width="15.7109375" style="154" customWidth="1"/>
    <col min="6910" max="6910" width="22.85546875" style="154" customWidth="1"/>
    <col min="6911" max="6911" width="20.7109375" style="154" customWidth="1"/>
    <col min="6912" max="6912" width="17.7109375" style="154" customWidth="1"/>
    <col min="6913" max="6921" width="14.7109375" style="154" customWidth="1"/>
    <col min="6922" max="7152" width="10.7109375" style="154"/>
    <col min="7153" max="7154" width="15.7109375" style="154" customWidth="1"/>
    <col min="7155" max="7157" width="14.7109375" style="154" customWidth="1"/>
    <col min="7158" max="7161" width="13.7109375" style="154" customWidth="1"/>
    <col min="7162" max="7165" width="15.7109375" style="154" customWidth="1"/>
    <col min="7166" max="7166" width="22.85546875" style="154" customWidth="1"/>
    <col min="7167" max="7167" width="20.7109375" style="154" customWidth="1"/>
    <col min="7168" max="7168" width="17.7109375" style="154" customWidth="1"/>
    <col min="7169" max="7177" width="14.7109375" style="154" customWidth="1"/>
    <col min="7178" max="7408" width="10.7109375" style="154"/>
    <col min="7409" max="7410" width="15.7109375" style="154" customWidth="1"/>
    <col min="7411" max="7413" width="14.7109375" style="154" customWidth="1"/>
    <col min="7414" max="7417" width="13.7109375" style="154" customWidth="1"/>
    <col min="7418" max="7421" width="15.7109375" style="154" customWidth="1"/>
    <col min="7422" max="7422" width="22.85546875" style="154" customWidth="1"/>
    <col min="7423" max="7423" width="20.7109375" style="154" customWidth="1"/>
    <col min="7424" max="7424" width="17.7109375" style="154" customWidth="1"/>
    <col min="7425" max="7433" width="14.7109375" style="154" customWidth="1"/>
    <col min="7434" max="7664" width="10.7109375" style="154"/>
    <col min="7665" max="7666" width="15.7109375" style="154" customWidth="1"/>
    <col min="7667" max="7669" width="14.7109375" style="154" customWidth="1"/>
    <col min="7670" max="7673" width="13.7109375" style="154" customWidth="1"/>
    <col min="7674" max="7677" width="15.7109375" style="154" customWidth="1"/>
    <col min="7678" max="7678" width="22.85546875" style="154" customWidth="1"/>
    <col min="7679" max="7679" width="20.7109375" style="154" customWidth="1"/>
    <col min="7680" max="7680" width="17.7109375" style="154" customWidth="1"/>
    <col min="7681" max="7689" width="14.7109375" style="154" customWidth="1"/>
    <col min="7690" max="7920" width="10.7109375" style="154"/>
    <col min="7921" max="7922" width="15.7109375" style="154" customWidth="1"/>
    <col min="7923" max="7925" width="14.7109375" style="154" customWidth="1"/>
    <col min="7926" max="7929" width="13.7109375" style="154" customWidth="1"/>
    <col min="7930" max="7933" width="15.7109375" style="154" customWidth="1"/>
    <col min="7934" max="7934" width="22.85546875" style="154" customWidth="1"/>
    <col min="7935" max="7935" width="20.7109375" style="154" customWidth="1"/>
    <col min="7936" max="7936" width="17.7109375" style="154" customWidth="1"/>
    <col min="7937" max="7945" width="14.7109375" style="154" customWidth="1"/>
    <col min="7946" max="8176" width="10.7109375" style="154"/>
    <col min="8177" max="8178" width="15.7109375" style="154" customWidth="1"/>
    <col min="8179" max="8181" width="14.7109375" style="154" customWidth="1"/>
    <col min="8182" max="8185" width="13.7109375" style="154" customWidth="1"/>
    <col min="8186" max="8189" width="15.7109375" style="154" customWidth="1"/>
    <col min="8190" max="8190" width="22.85546875" style="154" customWidth="1"/>
    <col min="8191" max="8191" width="20.7109375" style="154" customWidth="1"/>
    <col min="8192" max="8192" width="17.7109375" style="154" customWidth="1"/>
    <col min="8193" max="8201" width="14.7109375" style="154" customWidth="1"/>
    <col min="8202" max="8432" width="10.7109375" style="154"/>
    <col min="8433" max="8434" width="15.7109375" style="154" customWidth="1"/>
    <col min="8435" max="8437" width="14.7109375" style="154" customWidth="1"/>
    <col min="8438" max="8441" width="13.7109375" style="154" customWidth="1"/>
    <col min="8442" max="8445" width="15.7109375" style="154" customWidth="1"/>
    <col min="8446" max="8446" width="22.85546875" style="154" customWidth="1"/>
    <col min="8447" max="8447" width="20.7109375" style="154" customWidth="1"/>
    <col min="8448" max="8448" width="17.7109375" style="154" customWidth="1"/>
    <col min="8449" max="8457" width="14.7109375" style="154" customWidth="1"/>
    <col min="8458" max="8688" width="10.7109375" style="154"/>
    <col min="8689" max="8690" width="15.7109375" style="154" customWidth="1"/>
    <col min="8691" max="8693" width="14.7109375" style="154" customWidth="1"/>
    <col min="8694" max="8697" width="13.7109375" style="154" customWidth="1"/>
    <col min="8698" max="8701" width="15.7109375" style="154" customWidth="1"/>
    <col min="8702" max="8702" width="22.85546875" style="154" customWidth="1"/>
    <col min="8703" max="8703" width="20.7109375" style="154" customWidth="1"/>
    <col min="8704" max="8704" width="17.7109375" style="154" customWidth="1"/>
    <col min="8705" max="8713" width="14.7109375" style="154" customWidth="1"/>
    <col min="8714" max="8944" width="10.7109375" style="154"/>
    <col min="8945" max="8946" width="15.7109375" style="154" customWidth="1"/>
    <col min="8947" max="8949" width="14.7109375" style="154" customWidth="1"/>
    <col min="8950" max="8953" width="13.7109375" style="154" customWidth="1"/>
    <col min="8954" max="8957" width="15.7109375" style="154" customWidth="1"/>
    <col min="8958" max="8958" width="22.85546875" style="154" customWidth="1"/>
    <col min="8959" max="8959" width="20.7109375" style="154" customWidth="1"/>
    <col min="8960" max="8960" width="17.7109375" style="154" customWidth="1"/>
    <col min="8961" max="8969" width="14.7109375" style="154" customWidth="1"/>
    <col min="8970" max="9200" width="10.7109375" style="154"/>
    <col min="9201" max="9202" width="15.7109375" style="154" customWidth="1"/>
    <col min="9203" max="9205" width="14.7109375" style="154" customWidth="1"/>
    <col min="9206" max="9209" width="13.7109375" style="154" customWidth="1"/>
    <col min="9210" max="9213" width="15.7109375" style="154" customWidth="1"/>
    <col min="9214" max="9214" width="22.85546875" style="154" customWidth="1"/>
    <col min="9215" max="9215" width="20.7109375" style="154" customWidth="1"/>
    <col min="9216" max="9216" width="17.7109375" style="154" customWidth="1"/>
    <col min="9217" max="9225" width="14.7109375" style="154" customWidth="1"/>
    <col min="9226" max="9456" width="10.7109375" style="154"/>
    <col min="9457" max="9458" width="15.7109375" style="154" customWidth="1"/>
    <col min="9459" max="9461" width="14.7109375" style="154" customWidth="1"/>
    <col min="9462" max="9465" width="13.7109375" style="154" customWidth="1"/>
    <col min="9466" max="9469" width="15.7109375" style="154" customWidth="1"/>
    <col min="9470" max="9470" width="22.85546875" style="154" customWidth="1"/>
    <col min="9471" max="9471" width="20.7109375" style="154" customWidth="1"/>
    <col min="9472" max="9472" width="17.7109375" style="154" customWidth="1"/>
    <col min="9473" max="9481" width="14.7109375" style="154" customWidth="1"/>
    <col min="9482" max="9712" width="10.7109375" style="154"/>
    <col min="9713" max="9714" width="15.7109375" style="154" customWidth="1"/>
    <col min="9715" max="9717" width="14.7109375" style="154" customWidth="1"/>
    <col min="9718" max="9721" width="13.7109375" style="154" customWidth="1"/>
    <col min="9722" max="9725" width="15.7109375" style="154" customWidth="1"/>
    <col min="9726" max="9726" width="22.85546875" style="154" customWidth="1"/>
    <col min="9727" max="9727" width="20.7109375" style="154" customWidth="1"/>
    <col min="9728" max="9728" width="17.7109375" style="154" customWidth="1"/>
    <col min="9729" max="9737" width="14.7109375" style="154" customWidth="1"/>
    <col min="9738" max="9968" width="10.7109375" style="154"/>
    <col min="9969" max="9970" width="15.7109375" style="154" customWidth="1"/>
    <col min="9971" max="9973" width="14.7109375" style="154" customWidth="1"/>
    <col min="9974" max="9977" width="13.7109375" style="154" customWidth="1"/>
    <col min="9978" max="9981" width="15.7109375" style="154" customWidth="1"/>
    <col min="9982" max="9982" width="22.85546875" style="154" customWidth="1"/>
    <col min="9983" max="9983" width="20.7109375" style="154" customWidth="1"/>
    <col min="9984" max="9984" width="17.7109375" style="154" customWidth="1"/>
    <col min="9985" max="9993" width="14.7109375" style="154" customWidth="1"/>
    <col min="9994" max="10224" width="10.7109375" style="154"/>
    <col min="10225" max="10226" width="15.7109375" style="154" customWidth="1"/>
    <col min="10227" max="10229" width="14.7109375" style="154" customWidth="1"/>
    <col min="10230" max="10233" width="13.7109375" style="154" customWidth="1"/>
    <col min="10234" max="10237" width="15.7109375" style="154" customWidth="1"/>
    <col min="10238" max="10238" width="22.85546875" style="154" customWidth="1"/>
    <col min="10239" max="10239" width="20.7109375" style="154" customWidth="1"/>
    <col min="10240" max="10240" width="17.7109375" style="154" customWidth="1"/>
    <col min="10241" max="10249" width="14.7109375" style="154" customWidth="1"/>
    <col min="10250" max="10480" width="10.7109375" style="154"/>
    <col min="10481" max="10482" width="15.7109375" style="154" customWidth="1"/>
    <col min="10483" max="10485" width="14.7109375" style="154" customWidth="1"/>
    <col min="10486" max="10489" width="13.7109375" style="154" customWidth="1"/>
    <col min="10490" max="10493" width="15.7109375" style="154" customWidth="1"/>
    <col min="10494" max="10494" width="22.85546875" style="154" customWidth="1"/>
    <col min="10495" max="10495" width="20.7109375" style="154" customWidth="1"/>
    <col min="10496" max="10496" width="17.7109375" style="154" customWidth="1"/>
    <col min="10497" max="10505" width="14.7109375" style="154" customWidth="1"/>
    <col min="10506" max="10736" width="10.7109375" style="154"/>
    <col min="10737" max="10738" width="15.7109375" style="154" customWidth="1"/>
    <col min="10739" max="10741" width="14.7109375" style="154" customWidth="1"/>
    <col min="10742" max="10745" width="13.7109375" style="154" customWidth="1"/>
    <col min="10746" max="10749" width="15.7109375" style="154" customWidth="1"/>
    <col min="10750" max="10750" width="22.85546875" style="154" customWidth="1"/>
    <col min="10751" max="10751" width="20.7109375" style="154" customWidth="1"/>
    <col min="10752" max="10752" width="17.7109375" style="154" customWidth="1"/>
    <col min="10753" max="10761" width="14.7109375" style="154" customWidth="1"/>
    <col min="10762" max="10992" width="10.7109375" style="154"/>
    <col min="10993" max="10994" width="15.7109375" style="154" customWidth="1"/>
    <col min="10995" max="10997" width="14.7109375" style="154" customWidth="1"/>
    <col min="10998" max="11001" width="13.7109375" style="154" customWidth="1"/>
    <col min="11002" max="11005" width="15.7109375" style="154" customWidth="1"/>
    <col min="11006" max="11006" width="22.85546875" style="154" customWidth="1"/>
    <col min="11007" max="11007" width="20.7109375" style="154" customWidth="1"/>
    <col min="11008" max="11008" width="17.7109375" style="154" customWidth="1"/>
    <col min="11009" max="11017" width="14.7109375" style="154" customWidth="1"/>
    <col min="11018" max="11248" width="10.7109375" style="154"/>
    <col min="11249" max="11250" width="15.7109375" style="154" customWidth="1"/>
    <col min="11251" max="11253" width="14.7109375" style="154" customWidth="1"/>
    <col min="11254" max="11257" width="13.7109375" style="154" customWidth="1"/>
    <col min="11258" max="11261" width="15.7109375" style="154" customWidth="1"/>
    <col min="11262" max="11262" width="22.85546875" style="154" customWidth="1"/>
    <col min="11263" max="11263" width="20.7109375" style="154" customWidth="1"/>
    <col min="11264" max="11264" width="17.7109375" style="154" customWidth="1"/>
    <col min="11265" max="11273" width="14.7109375" style="154" customWidth="1"/>
    <col min="11274" max="11504" width="10.7109375" style="154"/>
    <col min="11505" max="11506" width="15.7109375" style="154" customWidth="1"/>
    <col min="11507" max="11509" width="14.7109375" style="154" customWidth="1"/>
    <col min="11510" max="11513" width="13.7109375" style="154" customWidth="1"/>
    <col min="11514" max="11517" width="15.7109375" style="154" customWidth="1"/>
    <col min="11518" max="11518" width="22.85546875" style="154" customWidth="1"/>
    <col min="11519" max="11519" width="20.7109375" style="154" customWidth="1"/>
    <col min="11520" max="11520" width="17.7109375" style="154" customWidth="1"/>
    <col min="11521" max="11529" width="14.7109375" style="154" customWidth="1"/>
    <col min="11530" max="11760" width="10.7109375" style="154"/>
    <col min="11761" max="11762" width="15.7109375" style="154" customWidth="1"/>
    <col min="11763" max="11765" width="14.7109375" style="154" customWidth="1"/>
    <col min="11766" max="11769" width="13.7109375" style="154" customWidth="1"/>
    <col min="11770" max="11773" width="15.7109375" style="154" customWidth="1"/>
    <col min="11774" max="11774" width="22.85546875" style="154" customWidth="1"/>
    <col min="11775" max="11775" width="20.7109375" style="154" customWidth="1"/>
    <col min="11776" max="11776" width="17.7109375" style="154" customWidth="1"/>
    <col min="11777" max="11785" width="14.7109375" style="154" customWidth="1"/>
    <col min="11786" max="12016" width="10.7109375" style="154"/>
    <col min="12017" max="12018" width="15.7109375" style="154" customWidth="1"/>
    <col min="12019" max="12021" width="14.7109375" style="154" customWidth="1"/>
    <col min="12022" max="12025" width="13.7109375" style="154" customWidth="1"/>
    <col min="12026" max="12029" width="15.7109375" style="154" customWidth="1"/>
    <col min="12030" max="12030" width="22.85546875" style="154" customWidth="1"/>
    <col min="12031" max="12031" width="20.7109375" style="154" customWidth="1"/>
    <col min="12032" max="12032" width="17.7109375" style="154" customWidth="1"/>
    <col min="12033" max="12041" width="14.7109375" style="154" customWidth="1"/>
    <col min="12042" max="12272" width="10.7109375" style="154"/>
    <col min="12273" max="12274" width="15.7109375" style="154" customWidth="1"/>
    <col min="12275" max="12277" width="14.7109375" style="154" customWidth="1"/>
    <col min="12278" max="12281" width="13.7109375" style="154" customWidth="1"/>
    <col min="12282" max="12285" width="15.7109375" style="154" customWidth="1"/>
    <col min="12286" max="12286" width="22.85546875" style="154" customWidth="1"/>
    <col min="12287" max="12287" width="20.7109375" style="154" customWidth="1"/>
    <col min="12288" max="12288" width="17.7109375" style="154" customWidth="1"/>
    <col min="12289" max="12297" width="14.7109375" style="154" customWidth="1"/>
    <col min="12298" max="12528" width="10.7109375" style="154"/>
    <col min="12529" max="12530" width="15.7109375" style="154" customWidth="1"/>
    <col min="12531" max="12533" width="14.7109375" style="154" customWidth="1"/>
    <col min="12534" max="12537" width="13.7109375" style="154" customWidth="1"/>
    <col min="12538" max="12541" width="15.7109375" style="154" customWidth="1"/>
    <col min="12542" max="12542" width="22.85546875" style="154" customWidth="1"/>
    <col min="12543" max="12543" width="20.7109375" style="154" customWidth="1"/>
    <col min="12544" max="12544" width="17.7109375" style="154" customWidth="1"/>
    <col min="12545" max="12553" width="14.7109375" style="154" customWidth="1"/>
    <col min="12554" max="12784" width="10.7109375" style="154"/>
    <col min="12785" max="12786" width="15.7109375" style="154" customWidth="1"/>
    <col min="12787" max="12789" width="14.7109375" style="154" customWidth="1"/>
    <col min="12790" max="12793" width="13.7109375" style="154" customWidth="1"/>
    <col min="12794" max="12797" width="15.7109375" style="154" customWidth="1"/>
    <col min="12798" max="12798" width="22.85546875" style="154" customWidth="1"/>
    <col min="12799" max="12799" width="20.7109375" style="154" customWidth="1"/>
    <col min="12800" max="12800" width="17.7109375" style="154" customWidth="1"/>
    <col min="12801" max="12809" width="14.7109375" style="154" customWidth="1"/>
    <col min="12810" max="13040" width="10.7109375" style="154"/>
    <col min="13041" max="13042" width="15.7109375" style="154" customWidth="1"/>
    <col min="13043" max="13045" width="14.7109375" style="154" customWidth="1"/>
    <col min="13046" max="13049" width="13.7109375" style="154" customWidth="1"/>
    <col min="13050" max="13053" width="15.7109375" style="154" customWidth="1"/>
    <col min="13054" max="13054" width="22.85546875" style="154" customWidth="1"/>
    <col min="13055" max="13055" width="20.7109375" style="154" customWidth="1"/>
    <col min="13056" max="13056" width="17.7109375" style="154" customWidth="1"/>
    <col min="13057" max="13065" width="14.7109375" style="154" customWidth="1"/>
    <col min="13066" max="13296" width="10.7109375" style="154"/>
    <col min="13297" max="13298" width="15.7109375" style="154" customWidth="1"/>
    <col min="13299" max="13301" width="14.7109375" style="154" customWidth="1"/>
    <col min="13302" max="13305" width="13.7109375" style="154" customWidth="1"/>
    <col min="13306" max="13309" width="15.7109375" style="154" customWidth="1"/>
    <col min="13310" max="13310" width="22.85546875" style="154" customWidth="1"/>
    <col min="13311" max="13311" width="20.7109375" style="154" customWidth="1"/>
    <col min="13312" max="13312" width="17.7109375" style="154" customWidth="1"/>
    <col min="13313" max="13321" width="14.7109375" style="154" customWidth="1"/>
    <col min="13322" max="13552" width="10.7109375" style="154"/>
    <col min="13553" max="13554" width="15.7109375" style="154" customWidth="1"/>
    <col min="13555" max="13557" width="14.7109375" style="154" customWidth="1"/>
    <col min="13558" max="13561" width="13.7109375" style="154" customWidth="1"/>
    <col min="13562" max="13565" width="15.7109375" style="154" customWidth="1"/>
    <col min="13566" max="13566" width="22.85546875" style="154" customWidth="1"/>
    <col min="13567" max="13567" width="20.7109375" style="154" customWidth="1"/>
    <col min="13568" max="13568" width="17.7109375" style="154" customWidth="1"/>
    <col min="13569" max="13577" width="14.7109375" style="154" customWidth="1"/>
    <col min="13578" max="13808" width="10.7109375" style="154"/>
    <col min="13809" max="13810" width="15.7109375" style="154" customWidth="1"/>
    <col min="13811" max="13813" width="14.7109375" style="154" customWidth="1"/>
    <col min="13814" max="13817" width="13.7109375" style="154" customWidth="1"/>
    <col min="13818" max="13821" width="15.7109375" style="154" customWidth="1"/>
    <col min="13822" max="13822" width="22.85546875" style="154" customWidth="1"/>
    <col min="13823" max="13823" width="20.7109375" style="154" customWidth="1"/>
    <col min="13824" max="13824" width="17.7109375" style="154" customWidth="1"/>
    <col min="13825" max="13833" width="14.7109375" style="154" customWidth="1"/>
    <col min="13834" max="14064" width="10.7109375" style="154"/>
    <col min="14065" max="14066" width="15.7109375" style="154" customWidth="1"/>
    <col min="14067" max="14069" width="14.7109375" style="154" customWidth="1"/>
    <col min="14070" max="14073" width="13.7109375" style="154" customWidth="1"/>
    <col min="14074" max="14077" width="15.7109375" style="154" customWidth="1"/>
    <col min="14078" max="14078" width="22.85546875" style="154" customWidth="1"/>
    <col min="14079" max="14079" width="20.7109375" style="154" customWidth="1"/>
    <col min="14080" max="14080" width="17.7109375" style="154" customWidth="1"/>
    <col min="14081" max="14089" width="14.7109375" style="154" customWidth="1"/>
    <col min="14090" max="14320" width="10.7109375" style="154"/>
    <col min="14321" max="14322" width="15.7109375" style="154" customWidth="1"/>
    <col min="14323" max="14325" width="14.7109375" style="154" customWidth="1"/>
    <col min="14326" max="14329" width="13.7109375" style="154" customWidth="1"/>
    <col min="14330" max="14333" width="15.7109375" style="154" customWidth="1"/>
    <col min="14334" max="14334" width="22.85546875" style="154" customWidth="1"/>
    <col min="14335" max="14335" width="20.7109375" style="154" customWidth="1"/>
    <col min="14336" max="14336" width="17.7109375" style="154" customWidth="1"/>
    <col min="14337" max="14345" width="14.7109375" style="154" customWidth="1"/>
    <col min="14346" max="14576" width="10.7109375" style="154"/>
    <col min="14577" max="14578" width="15.7109375" style="154" customWidth="1"/>
    <col min="14579" max="14581" width="14.7109375" style="154" customWidth="1"/>
    <col min="14582" max="14585" width="13.7109375" style="154" customWidth="1"/>
    <col min="14586" max="14589" width="15.7109375" style="154" customWidth="1"/>
    <col min="14590" max="14590" width="22.85546875" style="154" customWidth="1"/>
    <col min="14591" max="14591" width="20.7109375" style="154" customWidth="1"/>
    <col min="14592" max="14592" width="17.7109375" style="154" customWidth="1"/>
    <col min="14593" max="14601" width="14.7109375" style="154" customWidth="1"/>
    <col min="14602" max="14832" width="10.7109375" style="154"/>
    <col min="14833" max="14834" width="15.7109375" style="154" customWidth="1"/>
    <col min="14835" max="14837" width="14.7109375" style="154" customWidth="1"/>
    <col min="14838" max="14841" width="13.7109375" style="154" customWidth="1"/>
    <col min="14842" max="14845" width="15.7109375" style="154" customWidth="1"/>
    <col min="14846" max="14846" width="22.85546875" style="154" customWidth="1"/>
    <col min="14847" max="14847" width="20.7109375" style="154" customWidth="1"/>
    <col min="14848" max="14848" width="17.7109375" style="154" customWidth="1"/>
    <col min="14849" max="14857" width="14.7109375" style="154" customWidth="1"/>
    <col min="14858" max="15088" width="10.7109375" style="154"/>
    <col min="15089" max="15090" width="15.7109375" style="154" customWidth="1"/>
    <col min="15091" max="15093" width="14.7109375" style="154" customWidth="1"/>
    <col min="15094" max="15097" width="13.7109375" style="154" customWidth="1"/>
    <col min="15098" max="15101" width="15.7109375" style="154" customWidth="1"/>
    <col min="15102" max="15102" width="22.85546875" style="154" customWidth="1"/>
    <col min="15103" max="15103" width="20.7109375" style="154" customWidth="1"/>
    <col min="15104" max="15104" width="17.7109375" style="154" customWidth="1"/>
    <col min="15105" max="15113" width="14.7109375" style="154" customWidth="1"/>
    <col min="15114" max="15344" width="10.7109375" style="154"/>
    <col min="15345" max="15346" width="15.7109375" style="154" customWidth="1"/>
    <col min="15347" max="15349" width="14.7109375" style="154" customWidth="1"/>
    <col min="15350" max="15353" width="13.7109375" style="154" customWidth="1"/>
    <col min="15354" max="15357" width="15.7109375" style="154" customWidth="1"/>
    <col min="15358" max="15358" width="22.85546875" style="154" customWidth="1"/>
    <col min="15359" max="15359" width="20.7109375" style="154" customWidth="1"/>
    <col min="15360" max="15360" width="17.7109375" style="154" customWidth="1"/>
    <col min="15361" max="15369" width="14.7109375" style="154" customWidth="1"/>
    <col min="15370" max="15600" width="10.7109375" style="154"/>
    <col min="15601" max="15602" width="15.7109375" style="154" customWidth="1"/>
    <col min="15603" max="15605" width="14.7109375" style="154" customWidth="1"/>
    <col min="15606" max="15609" width="13.7109375" style="154" customWidth="1"/>
    <col min="15610" max="15613" width="15.7109375" style="154" customWidth="1"/>
    <col min="15614" max="15614" width="22.85546875" style="154" customWidth="1"/>
    <col min="15615" max="15615" width="20.7109375" style="154" customWidth="1"/>
    <col min="15616" max="15616" width="17.7109375" style="154" customWidth="1"/>
    <col min="15617" max="15625" width="14.7109375" style="154" customWidth="1"/>
    <col min="15626" max="15856" width="10.7109375" style="154"/>
    <col min="15857" max="15858" width="15.7109375" style="154" customWidth="1"/>
    <col min="15859" max="15861" width="14.7109375" style="154" customWidth="1"/>
    <col min="15862" max="15865" width="13.7109375" style="154" customWidth="1"/>
    <col min="15866" max="15869" width="15.7109375" style="154" customWidth="1"/>
    <col min="15870" max="15870" width="22.85546875" style="154" customWidth="1"/>
    <col min="15871" max="15871" width="20.7109375" style="154" customWidth="1"/>
    <col min="15872" max="15872" width="17.7109375" style="154" customWidth="1"/>
    <col min="15873" max="15881" width="14.7109375" style="154" customWidth="1"/>
    <col min="15882" max="16112" width="10.7109375" style="154"/>
    <col min="16113" max="16114" width="15.7109375" style="154" customWidth="1"/>
    <col min="16115" max="16117" width="14.7109375" style="154" customWidth="1"/>
    <col min="16118" max="16121" width="13.7109375" style="154" customWidth="1"/>
    <col min="16122" max="16125" width="15.7109375" style="154" customWidth="1"/>
    <col min="16126" max="16126" width="22.85546875" style="154" customWidth="1"/>
    <col min="16127" max="16127" width="20.7109375" style="154" customWidth="1"/>
    <col min="16128" max="16128" width="17.7109375" style="154" customWidth="1"/>
    <col min="16129" max="16137" width="14.7109375" style="154" customWidth="1"/>
    <col min="16138" max="16384" width="10.7109375" style="154"/>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5"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115"/>
      <c r="AC5" s="115"/>
    </row>
    <row r="6" spans="1:29" s="10" customFormat="1" x14ac:dyDescent="0.2">
      <c r="A6" s="155"/>
      <c r="B6" s="155"/>
      <c r="C6" s="155"/>
      <c r="D6" s="155"/>
      <c r="E6" s="155"/>
      <c r="F6" s="155"/>
      <c r="G6" s="155"/>
      <c r="H6" s="155"/>
      <c r="I6" s="155"/>
      <c r="J6" s="155"/>
      <c r="K6" s="155"/>
      <c r="L6" s="155"/>
      <c r="M6" s="155"/>
      <c r="N6" s="155"/>
      <c r="O6" s="155"/>
      <c r="P6" s="155"/>
      <c r="Q6" s="155"/>
      <c r="R6" s="155"/>
      <c r="S6" s="155"/>
      <c r="T6" s="155"/>
    </row>
    <row r="7" spans="1:29" s="10" customFormat="1" ht="18.75" x14ac:dyDescent="0.2">
      <c r="A7" s="293" t="s">
        <v>5</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9" s="10" customFormat="1" ht="18.75" x14ac:dyDescent="0.2">
      <c r="E8" s="117"/>
      <c r="F8" s="117"/>
      <c r="G8" s="117"/>
      <c r="H8" s="117"/>
      <c r="I8" s="117"/>
      <c r="J8" s="117"/>
      <c r="K8" s="117"/>
      <c r="L8" s="117"/>
      <c r="M8" s="117"/>
      <c r="N8" s="117"/>
      <c r="O8" s="117"/>
      <c r="P8" s="117"/>
      <c r="Q8" s="117"/>
      <c r="R8" s="117"/>
      <c r="S8" s="11"/>
      <c r="T8" s="11"/>
      <c r="U8" s="11"/>
      <c r="V8" s="11"/>
      <c r="W8" s="11"/>
    </row>
    <row r="9" spans="1:29" s="10"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s="10" customFormat="1" ht="18.75" customHeight="1" x14ac:dyDescent="0.2">
      <c r="A10" s="292" t="s">
        <v>4</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9" s="10" customFormat="1" ht="18.75" x14ac:dyDescent="0.2">
      <c r="E11" s="117"/>
      <c r="F11" s="117"/>
      <c r="G11" s="117"/>
      <c r="H11" s="117"/>
      <c r="I11" s="117"/>
      <c r="J11" s="117"/>
      <c r="K11" s="117"/>
      <c r="L11" s="117"/>
      <c r="M11" s="117"/>
      <c r="N11" s="117"/>
      <c r="O11" s="117"/>
      <c r="P11" s="117"/>
      <c r="Q11" s="117"/>
      <c r="R11" s="117"/>
      <c r="S11" s="11"/>
      <c r="T11" s="11"/>
      <c r="U11" s="11"/>
      <c r="V11" s="11"/>
      <c r="W11" s="11"/>
    </row>
    <row r="12" spans="1:29" s="10" customFormat="1" ht="18.75" customHeight="1" x14ac:dyDescent="0.2">
      <c r="A12" s="320" t="str">
        <f>'1. паспорт местоположение'!A12:C12</f>
        <v>K_NA1000.PR.0006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9" s="10" customFormat="1" ht="18.75" customHeight="1" x14ac:dyDescent="0.2">
      <c r="A13" s="292" t="s">
        <v>3</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9" s="7"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9" s="2" customFormat="1" ht="54" customHeight="1" x14ac:dyDescent="0.2">
      <c r="A15" s="321"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9" s="2" customFormat="1" ht="15" customHeight="1" x14ac:dyDescent="0.2">
      <c r="A16" s="292" t="s">
        <v>2</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363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56" customFormat="1" ht="21.2" customHeight="1" x14ac:dyDescent="0.25"/>
    <row r="21" spans="1:27" ht="15.75" customHeight="1" x14ac:dyDescent="0.25">
      <c r="A21" s="322" t="s">
        <v>1</v>
      </c>
      <c r="B21" s="325" t="s">
        <v>364</v>
      </c>
      <c r="C21" s="326"/>
      <c r="D21" s="325" t="s">
        <v>365</v>
      </c>
      <c r="E21" s="326"/>
      <c r="F21" s="329" t="s">
        <v>320</v>
      </c>
      <c r="G21" s="330"/>
      <c r="H21" s="330"/>
      <c r="I21" s="331"/>
      <c r="J21" s="322" t="s">
        <v>366</v>
      </c>
      <c r="K21" s="325" t="s">
        <v>367</v>
      </c>
      <c r="L21" s="326"/>
      <c r="M21" s="325" t="s">
        <v>368</v>
      </c>
      <c r="N21" s="326"/>
      <c r="O21" s="325" t="s">
        <v>369</v>
      </c>
      <c r="P21" s="326"/>
      <c r="Q21" s="325" t="s">
        <v>370</v>
      </c>
      <c r="R21" s="326"/>
      <c r="S21" s="322" t="s">
        <v>371</v>
      </c>
      <c r="T21" s="322" t="s">
        <v>372</v>
      </c>
      <c r="U21" s="322" t="s">
        <v>373</v>
      </c>
      <c r="V21" s="325" t="s">
        <v>374</v>
      </c>
      <c r="W21" s="326"/>
      <c r="X21" s="329" t="s">
        <v>343</v>
      </c>
      <c r="Y21" s="330"/>
      <c r="Z21" s="329" t="s">
        <v>344</v>
      </c>
      <c r="AA21" s="330"/>
    </row>
    <row r="22" spans="1:27" ht="216" customHeight="1" x14ac:dyDescent="0.25">
      <c r="A22" s="323"/>
      <c r="B22" s="327"/>
      <c r="C22" s="328"/>
      <c r="D22" s="327"/>
      <c r="E22" s="328"/>
      <c r="F22" s="329" t="s">
        <v>375</v>
      </c>
      <c r="G22" s="331"/>
      <c r="H22" s="329" t="s">
        <v>376</v>
      </c>
      <c r="I22" s="331"/>
      <c r="J22" s="324"/>
      <c r="K22" s="327"/>
      <c r="L22" s="328"/>
      <c r="M22" s="327"/>
      <c r="N22" s="328"/>
      <c r="O22" s="327"/>
      <c r="P22" s="328"/>
      <c r="Q22" s="327"/>
      <c r="R22" s="328"/>
      <c r="S22" s="324"/>
      <c r="T22" s="324"/>
      <c r="U22" s="324"/>
      <c r="V22" s="327"/>
      <c r="W22" s="328"/>
      <c r="X22" s="157" t="s">
        <v>345</v>
      </c>
      <c r="Y22" s="157" t="s">
        <v>346</v>
      </c>
      <c r="Z22" s="157" t="s">
        <v>347</v>
      </c>
      <c r="AA22" s="157" t="s">
        <v>348</v>
      </c>
    </row>
    <row r="23" spans="1:27" ht="60" customHeight="1" x14ac:dyDescent="0.25">
      <c r="A23" s="324"/>
      <c r="B23" s="158" t="s">
        <v>349</v>
      </c>
      <c r="C23" s="158" t="s">
        <v>350</v>
      </c>
      <c r="D23" s="158" t="s">
        <v>349</v>
      </c>
      <c r="E23" s="158" t="s">
        <v>350</v>
      </c>
      <c r="F23" s="158" t="s">
        <v>349</v>
      </c>
      <c r="G23" s="158" t="s">
        <v>350</v>
      </c>
      <c r="H23" s="158" t="s">
        <v>349</v>
      </c>
      <c r="I23" s="158" t="s">
        <v>350</v>
      </c>
      <c r="J23" s="158" t="s">
        <v>349</v>
      </c>
      <c r="K23" s="158" t="s">
        <v>349</v>
      </c>
      <c r="L23" s="158" t="s">
        <v>350</v>
      </c>
      <c r="M23" s="158" t="s">
        <v>349</v>
      </c>
      <c r="N23" s="158" t="s">
        <v>350</v>
      </c>
      <c r="O23" s="158" t="s">
        <v>349</v>
      </c>
      <c r="P23" s="158" t="s">
        <v>350</v>
      </c>
      <c r="Q23" s="158" t="s">
        <v>349</v>
      </c>
      <c r="R23" s="158" t="s">
        <v>350</v>
      </c>
      <c r="S23" s="158" t="s">
        <v>349</v>
      </c>
      <c r="T23" s="158" t="s">
        <v>349</v>
      </c>
      <c r="U23" s="158" t="s">
        <v>349</v>
      </c>
      <c r="V23" s="158" t="s">
        <v>349</v>
      </c>
      <c r="W23" s="158" t="s">
        <v>350</v>
      </c>
      <c r="X23" s="158" t="s">
        <v>349</v>
      </c>
      <c r="Y23" s="158" t="s">
        <v>349</v>
      </c>
      <c r="Z23" s="157" t="s">
        <v>349</v>
      </c>
      <c r="AA23" s="157" t="s">
        <v>349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5" zoomScaleNormal="75"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8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63" t="s">
        <v>65</v>
      </c>
      <c r="E1" s="14"/>
      <c r="F1" s="14"/>
    </row>
    <row r="2" spans="1:29" s="10" customFormat="1" ht="18.75" customHeight="1" x14ac:dyDescent="0.3">
      <c r="A2" s="16"/>
      <c r="C2" s="64" t="s">
        <v>6</v>
      </c>
      <c r="E2" s="14"/>
      <c r="F2" s="14"/>
    </row>
    <row r="3" spans="1:29" s="10" customFormat="1" ht="18.75" x14ac:dyDescent="0.3">
      <c r="A3" s="15"/>
      <c r="C3" s="64" t="s">
        <v>64</v>
      </c>
      <c r="E3" s="14"/>
      <c r="F3" s="14"/>
    </row>
    <row r="4" spans="1:29" s="10" customFormat="1" ht="18.75" x14ac:dyDescent="0.3">
      <c r="A4" s="15"/>
      <c r="C4" s="64"/>
      <c r="E4" s="14"/>
      <c r="F4" s="14"/>
    </row>
    <row r="5" spans="1:29" s="95" customFormat="1" ht="15.75" x14ac:dyDescent="0.2">
      <c r="A5" s="285" t="str">
        <f>'1. паспорт местоположение'!A5:C5</f>
        <v>Год раскрытия информации: 2023 год</v>
      </c>
      <c r="B5" s="285"/>
      <c r="C5" s="285"/>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0" customFormat="1" ht="18.75" x14ac:dyDescent="0.3">
      <c r="A6" s="15"/>
      <c r="C6" s="14"/>
      <c r="E6" s="14"/>
      <c r="F6" s="14"/>
      <c r="G6" s="13"/>
    </row>
    <row r="7" spans="1:29" s="10" customFormat="1" ht="18.75" x14ac:dyDescent="0.2">
      <c r="A7" s="293" t="s">
        <v>5</v>
      </c>
      <c r="B7" s="293"/>
      <c r="C7" s="293"/>
      <c r="D7" s="11"/>
      <c r="E7" s="11"/>
      <c r="F7" s="11"/>
      <c r="G7" s="11"/>
      <c r="H7" s="11"/>
      <c r="I7" s="11"/>
      <c r="J7" s="11"/>
      <c r="K7" s="11"/>
      <c r="L7" s="11"/>
      <c r="M7" s="11"/>
      <c r="N7" s="11"/>
      <c r="O7" s="11"/>
      <c r="P7" s="11"/>
      <c r="Q7" s="11"/>
      <c r="R7" s="11"/>
      <c r="S7" s="11"/>
      <c r="T7" s="11"/>
      <c r="U7" s="11"/>
    </row>
    <row r="8" spans="1:29" s="10" customFormat="1" ht="18.75" x14ac:dyDescent="0.2">
      <c r="A8" s="293"/>
      <c r="B8" s="293"/>
      <c r="C8" s="293"/>
      <c r="D8" s="12"/>
      <c r="E8" s="12"/>
      <c r="F8" s="12"/>
      <c r="G8" s="12"/>
      <c r="H8" s="11"/>
      <c r="I8" s="11"/>
      <c r="J8" s="11"/>
      <c r="K8" s="11"/>
      <c r="L8" s="11"/>
      <c r="M8" s="11"/>
      <c r="N8" s="11"/>
      <c r="O8" s="11"/>
      <c r="P8" s="11"/>
      <c r="Q8" s="11"/>
      <c r="R8" s="11"/>
      <c r="S8" s="11"/>
      <c r="T8" s="11"/>
      <c r="U8" s="11"/>
    </row>
    <row r="9" spans="1:29" s="10" customFormat="1" ht="18.75" x14ac:dyDescent="0.2">
      <c r="A9" s="294" t="str">
        <f>'1. паспорт местоположение'!A9:C9</f>
        <v>АО "Россети Тюмень"</v>
      </c>
      <c r="B9" s="294"/>
      <c r="C9" s="294"/>
      <c r="D9" s="6"/>
      <c r="E9" s="6"/>
      <c r="F9" s="6"/>
      <c r="G9" s="6"/>
      <c r="H9" s="11"/>
      <c r="I9" s="11"/>
      <c r="J9" s="11"/>
      <c r="K9" s="11"/>
      <c r="L9" s="11"/>
      <c r="M9" s="11"/>
      <c r="N9" s="11"/>
      <c r="O9" s="11"/>
      <c r="P9" s="11"/>
      <c r="Q9" s="11"/>
      <c r="R9" s="11"/>
      <c r="S9" s="11"/>
      <c r="T9" s="11"/>
      <c r="U9" s="11"/>
    </row>
    <row r="10" spans="1:29" s="10" customFormat="1" ht="18.75" x14ac:dyDescent="0.2">
      <c r="A10" s="292" t="s">
        <v>4</v>
      </c>
      <c r="B10" s="292"/>
      <c r="C10" s="292"/>
      <c r="D10" s="4"/>
      <c r="E10" s="4"/>
      <c r="F10" s="4"/>
      <c r="G10" s="4"/>
      <c r="H10" s="11"/>
      <c r="I10" s="11"/>
      <c r="J10" s="11"/>
      <c r="K10" s="11"/>
      <c r="L10" s="11"/>
      <c r="M10" s="11"/>
      <c r="N10" s="11"/>
      <c r="O10" s="11"/>
      <c r="P10" s="11"/>
      <c r="Q10" s="11"/>
      <c r="R10" s="11"/>
      <c r="S10" s="11"/>
      <c r="T10" s="11"/>
      <c r="U10" s="11"/>
    </row>
    <row r="11" spans="1:29" s="10" customFormat="1" ht="18.75" x14ac:dyDescent="0.2">
      <c r="A11" s="293"/>
      <c r="B11" s="293"/>
      <c r="C11" s="293"/>
      <c r="D11" s="12"/>
      <c r="E11" s="12"/>
      <c r="F11" s="12"/>
      <c r="G11" s="12"/>
      <c r="H11" s="11"/>
      <c r="I11" s="11"/>
      <c r="J11" s="11"/>
      <c r="K11" s="11"/>
      <c r="L11" s="11"/>
      <c r="M11" s="11"/>
      <c r="N11" s="11"/>
      <c r="O11" s="11"/>
      <c r="P11" s="11"/>
      <c r="Q11" s="11"/>
      <c r="R11" s="11"/>
      <c r="S11" s="11"/>
      <c r="T11" s="11"/>
      <c r="U11" s="11"/>
    </row>
    <row r="12" spans="1:29" s="10" customFormat="1" ht="18.75" x14ac:dyDescent="0.2">
      <c r="A12" s="290" t="str">
        <f>'1. паспорт местоположение'!A12:C12</f>
        <v>K_NA1000.PR.0006</v>
      </c>
      <c r="B12" s="290"/>
      <c r="C12" s="290"/>
      <c r="D12" s="6"/>
      <c r="E12" s="6"/>
      <c r="F12" s="6"/>
      <c r="G12" s="6"/>
      <c r="H12" s="11"/>
      <c r="I12" s="11"/>
      <c r="J12" s="11"/>
      <c r="K12" s="11"/>
      <c r="L12" s="11"/>
      <c r="M12" s="11"/>
      <c r="N12" s="11"/>
      <c r="O12" s="11"/>
      <c r="P12" s="11"/>
      <c r="Q12" s="11"/>
      <c r="R12" s="11"/>
      <c r="S12" s="11"/>
      <c r="T12" s="11"/>
      <c r="U12" s="11"/>
    </row>
    <row r="13" spans="1:29" s="10" customFormat="1" ht="18.75" x14ac:dyDescent="0.2">
      <c r="A13" s="292" t="s">
        <v>3</v>
      </c>
      <c r="B13" s="292"/>
      <c r="C13" s="29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5"/>
      <c r="B14" s="295"/>
      <c r="C14" s="295"/>
      <c r="D14" s="8"/>
      <c r="E14" s="8"/>
      <c r="F14" s="8"/>
      <c r="G14" s="8"/>
      <c r="H14" s="8"/>
      <c r="I14" s="8"/>
      <c r="J14" s="8"/>
      <c r="K14" s="8"/>
      <c r="L14" s="8"/>
      <c r="M14" s="8"/>
      <c r="N14" s="8"/>
      <c r="O14" s="8"/>
      <c r="P14" s="8"/>
      <c r="Q14" s="8"/>
      <c r="R14" s="8"/>
      <c r="S14" s="8"/>
      <c r="T14" s="8"/>
      <c r="U14" s="8"/>
    </row>
    <row r="15" spans="1:29" s="2" customFormat="1" ht="80.650000000000006" customHeight="1" x14ac:dyDescent="0.2">
      <c r="A15"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32"/>
      <c r="C15" s="332"/>
      <c r="D15" s="6"/>
      <c r="E15" s="6"/>
      <c r="F15" s="6"/>
      <c r="G15" s="6"/>
      <c r="H15" s="6"/>
      <c r="I15" s="6"/>
      <c r="J15" s="6"/>
      <c r="K15" s="6"/>
      <c r="L15" s="6"/>
      <c r="M15" s="6"/>
      <c r="N15" s="6"/>
      <c r="O15" s="6"/>
      <c r="P15" s="6"/>
      <c r="Q15" s="6"/>
      <c r="R15" s="6"/>
      <c r="S15" s="6"/>
      <c r="T15" s="6"/>
      <c r="U15" s="6"/>
    </row>
    <row r="16" spans="1:29" s="2" customFormat="1" ht="15" customHeight="1" x14ac:dyDescent="0.2">
      <c r="A16" s="292" t="s">
        <v>2</v>
      </c>
      <c r="B16" s="292"/>
      <c r="C16" s="292"/>
      <c r="D16" s="4"/>
      <c r="E16" s="4"/>
      <c r="F16" s="4"/>
      <c r="G16" s="4"/>
      <c r="H16" s="4"/>
      <c r="I16" s="4"/>
      <c r="J16" s="4"/>
      <c r="K16" s="4"/>
      <c r="L16" s="4"/>
      <c r="M16" s="4"/>
      <c r="N16" s="4"/>
      <c r="O16" s="4"/>
      <c r="P16" s="4"/>
      <c r="Q16" s="4"/>
      <c r="R16" s="4"/>
      <c r="S16" s="4"/>
      <c r="T16" s="4"/>
      <c r="U16" s="4"/>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300" t="s">
        <v>236</v>
      </c>
      <c r="B18" s="300"/>
      <c r="C18" s="30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67"/>
      <c r="D19" s="4"/>
      <c r="E19" s="4"/>
      <c r="F19" s="4"/>
      <c r="G19" s="4"/>
      <c r="H19" s="3"/>
      <c r="I19" s="3"/>
      <c r="J19" s="3"/>
      <c r="K19" s="3"/>
      <c r="L19" s="3"/>
      <c r="M19" s="3"/>
      <c r="N19" s="3"/>
      <c r="O19" s="3"/>
      <c r="P19" s="3"/>
      <c r="Q19" s="3"/>
      <c r="R19" s="3"/>
    </row>
    <row r="20" spans="1:21" s="2" customFormat="1" ht="39.75" customHeight="1" x14ac:dyDescent="0.2">
      <c r="A20" s="23" t="s">
        <v>1</v>
      </c>
      <c r="B20" s="32" t="s">
        <v>63</v>
      </c>
      <c r="C20" s="60"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60">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216" t="s">
        <v>570</v>
      </c>
      <c r="D22" s="27"/>
      <c r="E22" s="27"/>
      <c r="F22" s="26"/>
      <c r="G22" s="26"/>
      <c r="H22" s="26"/>
      <c r="I22" s="26"/>
      <c r="J22" s="26"/>
      <c r="K22" s="26"/>
      <c r="L22" s="26"/>
      <c r="M22" s="26"/>
      <c r="N22" s="26"/>
      <c r="O22" s="26"/>
      <c r="P22" s="26"/>
      <c r="Q22" s="25"/>
      <c r="R22" s="25"/>
      <c r="S22" s="25"/>
      <c r="T22" s="25"/>
      <c r="U22" s="25"/>
    </row>
    <row r="23" spans="1:21" ht="173.25" x14ac:dyDescent="0.25">
      <c r="A23" s="22" t="s">
        <v>59</v>
      </c>
      <c r="B23" s="24" t="s">
        <v>56</v>
      </c>
      <c r="C23" s="216" t="s">
        <v>571</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252</v>
      </c>
      <c r="C24" s="217" t="s">
        <v>572</v>
      </c>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253</v>
      </c>
      <c r="C25" s="29" t="s">
        <v>282</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263</v>
      </c>
      <c r="D26" s="21"/>
      <c r="E26" s="21"/>
      <c r="F26" s="21"/>
      <c r="G26" s="21"/>
      <c r="H26" s="21"/>
      <c r="I26" s="21"/>
      <c r="J26" s="21"/>
      <c r="K26" s="21"/>
      <c r="L26" s="21"/>
      <c r="M26" s="21"/>
      <c r="N26" s="21"/>
      <c r="O26" s="21"/>
      <c r="P26" s="21"/>
      <c r="Q26" s="21"/>
      <c r="R26" s="21"/>
      <c r="S26" s="21"/>
      <c r="T26" s="21"/>
      <c r="U26" s="21"/>
    </row>
    <row r="27" spans="1:21" ht="129.75" customHeight="1" x14ac:dyDescent="0.25">
      <c r="A27" s="22" t="s">
        <v>54</v>
      </c>
      <c r="B27" s="24" t="s">
        <v>242</v>
      </c>
      <c r="C27" s="218" t="s">
        <v>278</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282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568</v>
      </c>
      <c r="D30" s="21"/>
      <c r="E30" s="21"/>
      <c r="F30" s="21"/>
      <c r="G30" s="21"/>
      <c r="H30" s="21"/>
      <c r="I30" s="21"/>
      <c r="J30" s="21"/>
      <c r="K30" s="21"/>
      <c r="L30" s="21"/>
      <c r="M30" s="21"/>
      <c r="N30" s="21"/>
      <c r="O30" s="21"/>
      <c r="P30" s="21"/>
      <c r="Q30" s="21"/>
      <c r="R30" s="21"/>
      <c r="S30" s="21"/>
      <c r="T30" s="21"/>
      <c r="U30" s="21"/>
    </row>
    <row r="31" spans="1:21" x14ac:dyDescent="0.25">
      <c r="A31" s="21"/>
      <c r="B31" s="21"/>
      <c r="C31" s="88"/>
      <c r="D31" s="21"/>
      <c r="E31" s="21"/>
      <c r="F31" s="21"/>
      <c r="G31" s="21"/>
      <c r="H31" s="21"/>
      <c r="I31" s="21"/>
      <c r="J31" s="21"/>
      <c r="K31" s="21"/>
      <c r="L31" s="21"/>
      <c r="M31" s="21"/>
      <c r="N31" s="21"/>
      <c r="O31" s="21"/>
      <c r="P31" s="21"/>
      <c r="Q31" s="21"/>
      <c r="R31" s="21"/>
      <c r="S31" s="21"/>
      <c r="T31" s="21"/>
      <c r="U31" s="21"/>
    </row>
    <row r="32" spans="1:21" x14ac:dyDescent="0.25">
      <c r="A32" s="21"/>
      <c r="B32" s="21"/>
      <c r="C32" s="88"/>
      <c r="D32" s="21"/>
      <c r="E32" s="21"/>
      <c r="F32" s="21"/>
      <c r="G32" s="21"/>
      <c r="H32" s="21"/>
      <c r="I32" s="21"/>
      <c r="J32" s="21"/>
      <c r="K32" s="21"/>
      <c r="L32" s="21"/>
      <c r="M32" s="21"/>
      <c r="N32" s="21"/>
      <c r="O32" s="21"/>
      <c r="P32" s="21"/>
      <c r="Q32" s="21"/>
      <c r="R32" s="21"/>
      <c r="S32" s="21"/>
      <c r="T32" s="21"/>
      <c r="U32" s="21"/>
    </row>
    <row r="33" spans="1:21" x14ac:dyDescent="0.25">
      <c r="A33" s="21"/>
      <c r="B33" s="21"/>
      <c r="C33" s="88"/>
      <c r="D33" s="21"/>
      <c r="E33" s="21"/>
      <c r="F33" s="21"/>
      <c r="G33" s="21"/>
      <c r="H33" s="21"/>
      <c r="I33" s="21"/>
      <c r="J33" s="21"/>
      <c r="K33" s="21"/>
      <c r="L33" s="21"/>
      <c r="M33" s="21"/>
      <c r="N33" s="21"/>
      <c r="O33" s="21"/>
      <c r="P33" s="21"/>
      <c r="Q33" s="21"/>
      <c r="R33" s="21"/>
      <c r="S33" s="21"/>
      <c r="T33" s="21"/>
      <c r="U33" s="21"/>
    </row>
    <row r="34" spans="1:21" x14ac:dyDescent="0.25">
      <c r="A34" s="21"/>
      <c r="B34" s="21"/>
      <c r="C34" s="88"/>
      <c r="D34" s="21"/>
      <c r="E34" s="21"/>
      <c r="F34" s="21"/>
      <c r="G34" s="21"/>
      <c r="H34" s="21"/>
      <c r="I34" s="21"/>
      <c r="J34" s="21"/>
      <c r="K34" s="21"/>
      <c r="L34" s="21"/>
      <c r="M34" s="21"/>
      <c r="N34" s="21"/>
      <c r="O34" s="21"/>
      <c r="P34" s="21"/>
      <c r="Q34" s="21"/>
      <c r="R34" s="21"/>
      <c r="S34" s="21"/>
      <c r="T34" s="21"/>
      <c r="U34" s="21"/>
    </row>
    <row r="35" spans="1:21" x14ac:dyDescent="0.25">
      <c r="A35" s="21"/>
      <c r="B35" s="21"/>
      <c r="C35" s="88"/>
      <c r="D35" s="21"/>
      <c r="E35" s="21"/>
      <c r="F35" s="21"/>
      <c r="G35" s="21"/>
      <c r="H35" s="21"/>
      <c r="I35" s="21"/>
      <c r="J35" s="21"/>
      <c r="K35" s="21"/>
      <c r="L35" s="21"/>
      <c r="M35" s="21"/>
      <c r="N35" s="21"/>
      <c r="O35" s="21"/>
      <c r="P35" s="21"/>
      <c r="Q35" s="21"/>
      <c r="R35" s="21"/>
      <c r="S35" s="21"/>
      <c r="T35" s="21"/>
      <c r="U35" s="21"/>
    </row>
    <row r="36" spans="1:21" x14ac:dyDescent="0.25">
      <c r="A36" s="21"/>
      <c r="B36" s="21"/>
      <c r="C36" s="88"/>
      <c r="D36" s="21"/>
      <c r="E36" s="21"/>
      <c r="F36" s="21"/>
      <c r="G36" s="21"/>
      <c r="H36" s="21"/>
      <c r="I36" s="21"/>
      <c r="J36" s="21"/>
      <c r="K36" s="21"/>
      <c r="L36" s="21"/>
      <c r="M36" s="21"/>
      <c r="N36" s="21"/>
      <c r="O36" s="21"/>
      <c r="P36" s="21"/>
      <c r="Q36" s="21"/>
      <c r="R36" s="21"/>
      <c r="S36" s="21"/>
      <c r="T36" s="21"/>
      <c r="U36" s="21"/>
    </row>
    <row r="37" spans="1:21" x14ac:dyDescent="0.25">
      <c r="A37" s="21"/>
      <c r="B37" s="21"/>
      <c r="C37" s="88"/>
      <c r="D37" s="21"/>
      <c r="E37" s="21"/>
      <c r="F37" s="21"/>
      <c r="G37" s="21"/>
      <c r="H37" s="21"/>
      <c r="I37" s="21"/>
      <c r="J37" s="21"/>
      <c r="K37" s="21"/>
      <c r="L37" s="21"/>
      <c r="M37" s="21"/>
      <c r="N37" s="21"/>
      <c r="O37" s="21"/>
      <c r="P37" s="21"/>
      <c r="Q37" s="21"/>
      <c r="R37" s="21"/>
      <c r="S37" s="21"/>
      <c r="T37" s="21"/>
      <c r="U37" s="21"/>
    </row>
    <row r="38" spans="1:21" x14ac:dyDescent="0.25">
      <c r="A38" s="21"/>
      <c r="B38" s="21"/>
      <c r="C38" s="88"/>
      <c r="D38" s="21"/>
      <c r="E38" s="21"/>
      <c r="F38" s="21"/>
      <c r="G38" s="21"/>
      <c r="H38" s="21"/>
      <c r="I38" s="21"/>
      <c r="J38" s="21"/>
      <c r="K38" s="21"/>
      <c r="L38" s="21"/>
      <c r="M38" s="21"/>
      <c r="N38" s="21"/>
      <c r="O38" s="21"/>
      <c r="P38" s="21"/>
      <c r="Q38" s="21"/>
      <c r="R38" s="21"/>
      <c r="S38" s="21"/>
      <c r="T38" s="21"/>
      <c r="U38" s="21"/>
    </row>
    <row r="39" spans="1:21" x14ac:dyDescent="0.25">
      <c r="A39" s="21"/>
      <c r="B39" s="21"/>
      <c r="C39" s="88"/>
      <c r="D39" s="21"/>
      <c r="E39" s="21"/>
      <c r="F39" s="21"/>
      <c r="G39" s="21"/>
      <c r="H39" s="21"/>
      <c r="I39" s="21"/>
      <c r="J39" s="21"/>
      <c r="K39" s="21"/>
      <c r="L39" s="21"/>
      <c r="M39" s="21"/>
      <c r="N39" s="21"/>
      <c r="O39" s="21"/>
      <c r="P39" s="21"/>
      <c r="Q39" s="21"/>
      <c r="R39" s="21"/>
      <c r="S39" s="21"/>
      <c r="T39" s="21"/>
      <c r="U39" s="21"/>
    </row>
    <row r="40" spans="1:21" x14ac:dyDescent="0.25">
      <c r="A40" s="21"/>
      <c r="B40" s="21"/>
      <c r="C40" s="88"/>
      <c r="D40" s="21"/>
      <c r="E40" s="21"/>
      <c r="F40" s="21"/>
      <c r="G40" s="21"/>
      <c r="H40" s="21"/>
      <c r="I40" s="21"/>
      <c r="J40" s="21"/>
      <c r="K40" s="21"/>
      <c r="L40" s="21"/>
      <c r="M40" s="21"/>
      <c r="N40" s="21"/>
      <c r="O40" s="21"/>
      <c r="P40" s="21"/>
      <c r="Q40" s="21"/>
      <c r="R40" s="21"/>
      <c r="S40" s="21"/>
      <c r="T40" s="21"/>
      <c r="U40" s="21"/>
    </row>
    <row r="41" spans="1:21" x14ac:dyDescent="0.25">
      <c r="A41" s="21"/>
      <c r="B41" s="21"/>
      <c r="C41" s="88"/>
      <c r="D41" s="21"/>
      <c r="E41" s="21"/>
      <c r="F41" s="21"/>
      <c r="G41" s="21"/>
      <c r="H41" s="21"/>
      <c r="I41" s="21"/>
      <c r="J41" s="21"/>
      <c r="K41" s="21"/>
      <c r="L41" s="21"/>
      <c r="M41" s="21"/>
      <c r="N41" s="21"/>
      <c r="O41" s="21"/>
      <c r="P41" s="21"/>
      <c r="Q41" s="21"/>
      <c r="R41" s="21"/>
      <c r="S41" s="21"/>
      <c r="T41" s="21"/>
      <c r="U41" s="21"/>
    </row>
    <row r="42" spans="1:21" x14ac:dyDescent="0.25">
      <c r="A42" s="21"/>
      <c r="B42" s="21"/>
      <c r="C42" s="88"/>
      <c r="D42" s="21"/>
      <c r="E42" s="21"/>
      <c r="F42" s="21"/>
      <c r="G42" s="21"/>
      <c r="H42" s="21"/>
      <c r="I42" s="21"/>
      <c r="J42" s="21"/>
      <c r="K42" s="21"/>
      <c r="L42" s="21"/>
      <c r="M42" s="21"/>
      <c r="N42" s="21"/>
      <c r="O42" s="21"/>
      <c r="P42" s="21"/>
      <c r="Q42" s="21"/>
      <c r="R42" s="21"/>
      <c r="S42" s="21"/>
      <c r="T42" s="21"/>
      <c r="U42" s="21"/>
    </row>
    <row r="43" spans="1:21" x14ac:dyDescent="0.25">
      <c r="A43" s="21"/>
      <c r="B43" s="21"/>
      <c r="C43" s="88"/>
      <c r="D43" s="21"/>
      <c r="E43" s="21"/>
      <c r="F43" s="21"/>
      <c r="G43" s="21"/>
      <c r="H43" s="21"/>
      <c r="I43" s="21"/>
      <c r="J43" s="21"/>
      <c r="K43" s="21"/>
      <c r="L43" s="21"/>
      <c r="M43" s="21"/>
      <c r="N43" s="21"/>
      <c r="O43" s="21"/>
      <c r="P43" s="21"/>
      <c r="Q43" s="21"/>
      <c r="R43" s="21"/>
      <c r="S43" s="21"/>
      <c r="T43" s="21"/>
      <c r="U43" s="21"/>
    </row>
    <row r="44" spans="1:21" x14ac:dyDescent="0.25">
      <c r="A44" s="21"/>
      <c r="B44" s="21"/>
      <c r="C44" s="88"/>
      <c r="D44" s="21"/>
      <c r="E44" s="21"/>
      <c r="F44" s="21"/>
      <c r="G44" s="21"/>
      <c r="H44" s="21"/>
      <c r="I44" s="21"/>
      <c r="J44" s="21"/>
      <c r="K44" s="21"/>
      <c r="L44" s="21"/>
      <c r="M44" s="21"/>
      <c r="N44" s="21"/>
      <c r="O44" s="21"/>
      <c r="P44" s="21"/>
      <c r="Q44" s="21"/>
      <c r="R44" s="21"/>
      <c r="S44" s="21"/>
      <c r="T44" s="21"/>
      <c r="U44" s="21"/>
    </row>
    <row r="45" spans="1:21" x14ac:dyDescent="0.25">
      <c r="A45" s="21"/>
      <c r="B45" s="21"/>
      <c r="C45" s="88"/>
      <c r="D45" s="21"/>
      <c r="E45" s="21"/>
      <c r="F45" s="21"/>
      <c r="G45" s="21"/>
      <c r="H45" s="21"/>
      <c r="I45" s="21"/>
      <c r="J45" s="21"/>
      <c r="K45" s="21"/>
      <c r="L45" s="21"/>
      <c r="M45" s="21"/>
      <c r="N45" s="21"/>
      <c r="O45" s="21"/>
      <c r="P45" s="21"/>
      <c r="Q45" s="21"/>
      <c r="R45" s="21"/>
      <c r="S45" s="21"/>
      <c r="T45" s="21"/>
      <c r="U45" s="21"/>
    </row>
    <row r="46" spans="1:21" x14ac:dyDescent="0.25">
      <c r="A46" s="21"/>
      <c r="B46" s="21"/>
      <c r="C46" s="88"/>
      <c r="D46" s="21"/>
      <c r="E46" s="21"/>
      <c r="F46" s="21"/>
      <c r="G46" s="21"/>
      <c r="H46" s="21"/>
      <c r="I46" s="21"/>
      <c r="J46" s="21"/>
      <c r="K46" s="21"/>
      <c r="L46" s="21"/>
      <c r="M46" s="21"/>
      <c r="N46" s="21"/>
      <c r="O46" s="21"/>
      <c r="P46" s="21"/>
      <c r="Q46" s="21"/>
      <c r="R46" s="21"/>
      <c r="S46" s="21"/>
      <c r="T46" s="21"/>
      <c r="U46" s="21"/>
    </row>
    <row r="47" spans="1:21" x14ac:dyDescent="0.25">
      <c r="A47" s="21"/>
      <c r="B47" s="21"/>
      <c r="C47" s="88"/>
      <c r="D47" s="21"/>
      <c r="E47" s="21"/>
      <c r="F47" s="21"/>
      <c r="G47" s="21"/>
      <c r="H47" s="21"/>
      <c r="I47" s="21"/>
      <c r="J47" s="21"/>
      <c r="K47" s="21"/>
      <c r="L47" s="21"/>
      <c r="M47" s="21"/>
      <c r="N47" s="21"/>
      <c r="O47" s="21"/>
      <c r="P47" s="21"/>
      <c r="Q47" s="21"/>
      <c r="R47" s="21"/>
      <c r="S47" s="21"/>
      <c r="T47" s="21"/>
      <c r="U47" s="21"/>
    </row>
    <row r="48" spans="1:21" x14ac:dyDescent="0.25">
      <c r="A48" s="21"/>
      <c r="B48" s="21"/>
      <c r="C48" s="88"/>
      <c r="D48" s="21"/>
      <c r="E48" s="21"/>
      <c r="F48" s="21"/>
      <c r="G48" s="21"/>
      <c r="H48" s="21"/>
      <c r="I48" s="21"/>
      <c r="J48" s="21"/>
      <c r="K48" s="21"/>
      <c r="L48" s="21"/>
      <c r="M48" s="21"/>
      <c r="N48" s="21"/>
      <c r="O48" s="21"/>
      <c r="P48" s="21"/>
      <c r="Q48" s="21"/>
      <c r="R48" s="21"/>
      <c r="S48" s="21"/>
      <c r="T48" s="21"/>
      <c r="U48" s="21"/>
    </row>
    <row r="49" spans="1:21" x14ac:dyDescent="0.25">
      <c r="A49" s="21"/>
      <c r="B49" s="21"/>
      <c r="C49" s="88"/>
      <c r="D49" s="21"/>
      <c r="E49" s="21"/>
      <c r="F49" s="21"/>
      <c r="G49" s="21"/>
      <c r="H49" s="21"/>
      <c r="I49" s="21"/>
      <c r="J49" s="21"/>
      <c r="K49" s="21"/>
      <c r="L49" s="21"/>
      <c r="M49" s="21"/>
      <c r="N49" s="21"/>
      <c r="O49" s="21"/>
      <c r="P49" s="21"/>
      <c r="Q49" s="21"/>
      <c r="R49" s="21"/>
      <c r="S49" s="21"/>
      <c r="T49" s="21"/>
      <c r="U49" s="21"/>
    </row>
    <row r="50" spans="1:21" x14ac:dyDescent="0.25">
      <c r="A50" s="21"/>
      <c r="B50" s="21"/>
      <c r="C50" s="88"/>
      <c r="D50" s="21"/>
      <c r="E50" s="21"/>
      <c r="F50" s="21"/>
      <c r="G50" s="21"/>
      <c r="H50" s="21"/>
      <c r="I50" s="21"/>
      <c r="J50" s="21"/>
      <c r="K50" s="21"/>
      <c r="L50" s="21"/>
      <c r="M50" s="21"/>
      <c r="N50" s="21"/>
      <c r="O50" s="21"/>
      <c r="P50" s="21"/>
      <c r="Q50" s="21"/>
      <c r="R50" s="21"/>
      <c r="S50" s="21"/>
      <c r="T50" s="21"/>
      <c r="U50" s="21"/>
    </row>
    <row r="51" spans="1:21" x14ac:dyDescent="0.25">
      <c r="A51" s="21"/>
      <c r="B51" s="21"/>
      <c r="C51" s="88"/>
      <c r="D51" s="21"/>
      <c r="E51" s="21"/>
      <c r="F51" s="21"/>
      <c r="G51" s="21"/>
      <c r="H51" s="21"/>
      <c r="I51" s="21"/>
      <c r="J51" s="21"/>
      <c r="K51" s="21"/>
      <c r="L51" s="21"/>
      <c r="M51" s="21"/>
      <c r="N51" s="21"/>
      <c r="O51" s="21"/>
      <c r="P51" s="21"/>
      <c r="Q51" s="21"/>
      <c r="R51" s="21"/>
      <c r="S51" s="21"/>
      <c r="T51" s="21"/>
      <c r="U51" s="21"/>
    </row>
    <row r="52" spans="1:21" x14ac:dyDescent="0.25">
      <c r="A52" s="21"/>
      <c r="B52" s="21"/>
      <c r="C52" s="88"/>
      <c r="D52" s="21"/>
      <c r="E52" s="21"/>
      <c r="F52" s="21"/>
      <c r="G52" s="21"/>
      <c r="H52" s="21"/>
      <c r="I52" s="21"/>
      <c r="J52" s="21"/>
      <c r="K52" s="21"/>
      <c r="L52" s="21"/>
      <c r="M52" s="21"/>
      <c r="N52" s="21"/>
      <c r="O52" s="21"/>
      <c r="P52" s="21"/>
      <c r="Q52" s="21"/>
      <c r="R52" s="21"/>
      <c r="S52" s="21"/>
      <c r="T52" s="21"/>
      <c r="U52" s="21"/>
    </row>
    <row r="53" spans="1:21" x14ac:dyDescent="0.25">
      <c r="A53" s="21"/>
      <c r="B53" s="21"/>
      <c r="C53" s="88"/>
      <c r="D53" s="21"/>
      <c r="E53" s="21"/>
      <c r="F53" s="21"/>
      <c r="G53" s="21"/>
      <c r="H53" s="21"/>
      <c r="I53" s="21"/>
      <c r="J53" s="21"/>
      <c r="K53" s="21"/>
      <c r="L53" s="21"/>
      <c r="M53" s="21"/>
      <c r="N53" s="21"/>
      <c r="O53" s="21"/>
      <c r="P53" s="21"/>
      <c r="Q53" s="21"/>
      <c r="R53" s="21"/>
      <c r="S53" s="21"/>
      <c r="T53" s="21"/>
      <c r="U53" s="21"/>
    </row>
    <row r="54" spans="1:21" x14ac:dyDescent="0.25">
      <c r="A54" s="21"/>
      <c r="B54" s="21"/>
      <c r="C54" s="88"/>
      <c r="D54" s="21"/>
      <c r="E54" s="21"/>
      <c r="F54" s="21"/>
      <c r="G54" s="21"/>
      <c r="H54" s="21"/>
      <c r="I54" s="21"/>
      <c r="J54" s="21"/>
      <c r="K54" s="21"/>
      <c r="L54" s="21"/>
      <c r="M54" s="21"/>
      <c r="N54" s="21"/>
      <c r="O54" s="21"/>
      <c r="P54" s="21"/>
      <c r="Q54" s="21"/>
      <c r="R54" s="21"/>
      <c r="S54" s="21"/>
      <c r="T54" s="21"/>
      <c r="U54" s="21"/>
    </row>
    <row r="55" spans="1:21" x14ac:dyDescent="0.25">
      <c r="A55" s="21"/>
      <c r="B55" s="21"/>
      <c r="C55" s="88"/>
      <c r="D55" s="21"/>
      <c r="E55" s="21"/>
      <c r="F55" s="21"/>
      <c r="G55" s="21"/>
      <c r="H55" s="21"/>
      <c r="I55" s="21"/>
      <c r="J55" s="21"/>
      <c r="K55" s="21"/>
      <c r="L55" s="21"/>
      <c r="M55" s="21"/>
      <c r="N55" s="21"/>
      <c r="O55" s="21"/>
      <c r="P55" s="21"/>
      <c r="Q55" s="21"/>
      <c r="R55" s="21"/>
      <c r="S55" s="21"/>
      <c r="T55" s="21"/>
      <c r="U55" s="21"/>
    </row>
    <row r="56" spans="1:21" x14ac:dyDescent="0.25">
      <c r="A56" s="21"/>
      <c r="B56" s="21"/>
      <c r="C56" s="88"/>
      <c r="D56" s="21"/>
      <c r="E56" s="21"/>
      <c r="F56" s="21"/>
      <c r="G56" s="21"/>
      <c r="H56" s="21"/>
      <c r="I56" s="21"/>
      <c r="J56" s="21"/>
      <c r="K56" s="21"/>
      <c r="L56" s="21"/>
      <c r="M56" s="21"/>
      <c r="N56" s="21"/>
      <c r="O56" s="21"/>
      <c r="P56" s="21"/>
      <c r="Q56" s="21"/>
      <c r="R56" s="21"/>
      <c r="S56" s="21"/>
      <c r="T56" s="21"/>
      <c r="U56" s="21"/>
    </row>
    <row r="57" spans="1:21" x14ac:dyDescent="0.25">
      <c r="A57" s="21"/>
      <c r="B57" s="21"/>
      <c r="C57" s="88"/>
      <c r="D57" s="21"/>
      <c r="E57" s="21"/>
      <c r="F57" s="21"/>
      <c r="G57" s="21"/>
      <c r="H57" s="21"/>
      <c r="I57" s="21"/>
      <c r="J57" s="21"/>
      <c r="K57" s="21"/>
      <c r="L57" s="21"/>
      <c r="M57" s="21"/>
      <c r="N57" s="21"/>
      <c r="O57" s="21"/>
      <c r="P57" s="21"/>
      <c r="Q57" s="21"/>
      <c r="R57" s="21"/>
      <c r="S57" s="21"/>
      <c r="T57" s="21"/>
      <c r="U57" s="21"/>
    </row>
    <row r="58" spans="1:21" x14ac:dyDescent="0.25">
      <c r="A58" s="21"/>
      <c r="B58" s="21"/>
      <c r="C58" s="88"/>
      <c r="D58" s="21"/>
      <c r="E58" s="21"/>
      <c r="F58" s="21"/>
      <c r="G58" s="21"/>
      <c r="H58" s="21"/>
      <c r="I58" s="21"/>
      <c r="J58" s="21"/>
      <c r="K58" s="21"/>
      <c r="L58" s="21"/>
      <c r="M58" s="21"/>
      <c r="N58" s="21"/>
      <c r="O58" s="21"/>
      <c r="P58" s="21"/>
      <c r="Q58" s="21"/>
      <c r="R58" s="21"/>
      <c r="S58" s="21"/>
      <c r="T58" s="21"/>
      <c r="U58" s="21"/>
    </row>
    <row r="59" spans="1:21" x14ac:dyDescent="0.25">
      <c r="A59" s="21"/>
      <c r="B59" s="21"/>
      <c r="C59" s="88"/>
      <c r="D59" s="21"/>
      <c r="E59" s="21"/>
      <c r="F59" s="21"/>
      <c r="G59" s="21"/>
      <c r="H59" s="21"/>
      <c r="I59" s="21"/>
      <c r="J59" s="21"/>
      <c r="K59" s="21"/>
      <c r="L59" s="21"/>
      <c r="M59" s="21"/>
      <c r="N59" s="21"/>
      <c r="O59" s="21"/>
      <c r="P59" s="21"/>
      <c r="Q59" s="21"/>
      <c r="R59" s="21"/>
      <c r="S59" s="21"/>
      <c r="T59" s="21"/>
      <c r="U59" s="21"/>
    </row>
    <row r="60" spans="1:21" x14ac:dyDescent="0.25">
      <c r="A60" s="21"/>
      <c r="B60" s="21"/>
      <c r="C60" s="88"/>
      <c r="D60" s="21"/>
      <c r="E60" s="21"/>
      <c r="F60" s="21"/>
      <c r="G60" s="21"/>
      <c r="H60" s="21"/>
      <c r="I60" s="21"/>
      <c r="J60" s="21"/>
      <c r="K60" s="21"/>
      <c r="L60" s="21"/>
      <c r="M60" s="21"/>
      <c r="N60" s="21"/>
      <c r="O60" s="21"/>
      <c r="P60" s="21"/>
      <c r="Q60" s="21"/>
      <c r="R60" s="21"/>
      <c r="S60" s="21"/>
      <c r="T60" s="21"/>
      <c r="U60" s="21"/>
    </row>
    <row r="61" spans="1:21" x14ac:dyDescent="0.25">
      <c r="A61" s="21"/>
      <c r="B61" s="21"/>
      <c r="C61" s="88"/>
      <c r="D61" s="21"/>
      <c r="E61" s="21"/>
      <c r="F61" s="21"/>
      <c r="G61" s="21"/>
      <c r="H61" s="21"/>
      <c r="I61" s="21"/>
      <c r="J61" s="21"/>
      <c r="K61" s="21"/>
      <c r="L61" s="21"/>
      <c r="M61" s="21"/>
      <c r="N61" s="21"/>
      <c r="O61" s="21"/>
      <c r="P61" s="21"/>
      <c r="Q61" s="21"/>
      <c r="R61" s="21"/>
      <c r="S61" s="21"/>
      <c r="T61" s="21"/>
      <c r="U61" s="21"/>
    </row>
    <row r="62" spans="1:21" x14ac:dyDescent="0.25">
      <c r="A62" s="21"/>
      <c r="B62" s="21"/>
      <c r="C62" s="88"/>
      <c r="D62" s="21"/>
      <c r="E62" s="21"/>
      <c r="F62" s="21"/>
      <c r="G62" s="21"/>
      <c r="H62" s="21"/>
      <c r="I62" s="21"/>
      <c r="J62" s="21"/>
      <c r="K62" s="21"/>
      <c r="L62" s="21"/>
      <c r="M62" s="21"/>
      <c r="N62" s="21"/>
      <c r="O62" s="21"/>
      <c r="P62" s="21"/>
      <c r="Q62" s="21"/>
      <c r="R62" s="21"/>
      <c r="S62" s="21"/>
      <c r="T62" s="21"/>
      <c r="U62" s="21"/>
    </row>
    <row r="63" spans="1:21" x14ac:dyDescent="0.25">
      <c r="A63" s="21"/>
      <c r="B63" s="21"/>
      <c r="C63" s="88"/>
      <c r="D63" s="21"/>
      <c r="E63" s="21"/>
      <c r="F63" s="21"/>
      <c r="G63" s="21"/>
      <c r="H63" s="21"/>
      <c r="I63" s="21"/>
      <c r="J63" s="21"/>
      <c r="K63" s="21"/>
      <c r="L63" s="21"/>
      <c r="M63" s="21"/>
      <c r="N63" s="21"/>
      <c r="O63" s="21"/>
      <c r="P63" s="21"/>
      <c r="Q63" s="21"/>
      <c r="R63" s="21"/>
      <c r="S63" s="21"/>
      <c r="T63" s="21"/>
      <c r="U63" s="21"/>
    </row>
    <row r="64" spans="1:21" x14ac:dyDescent="0.25">
      <c r="A64" s="21"/>
      <c r="B64" s="21"/>
      <c r="C64" s="88"/>
      <c r="D64" s="21"/>
      <c r="E64" s="21"/>
      <c r="F64" s="21"/>
      <c r="G64" s="21"/>
      <c r="H64" s="21"/>
      <c r="I64" s="21"/>
      <c r="J64" s="21"/>
      <c r="K64" s="21"/>
      <c r="L64" s="21"/>
      <c r="M64" s="21"/>
      <c r="N64" s="21"/>
      <c r="O64" s="21"/>
      <c r="P64" s="21"/>
      <c r="Q64" s="21"/>
      <c r="R64" s="21"/>
      <c r="S64" s="21"/>
      <c r="T64" s="21"/>
      <c r="U64" s="21"/>
    </row>
    <row r="65" spans="1:21" x14ac:dyDescent="0.25">
      <c r="A65" s="21"/>
      <c r="B65" s="21"/>
      <c r="C65" s="88"/>
      <c r="D65" s="21"/>
      <c r="E65" s="21"/>
      <c r="F65" s="21"/>
      <c r="G65" s="21"/>
      <c r="H65" s="21"/>
      <c r="I65" s="21"/>
      <c r="J65" s="21"/>
      <c r="K65" s="21"/>
      <c r="L65" s="21"/>
      <c r="M65" s="21"/>
      <c r="N65" s="21"/>
      <c r="O65" s="21"/>
      <c r="P65" s="21"/>
      <c r="Q65" s="21"/>
      <c r="R65" s="21"/>
      <c r="S65" s="21"/>
      <c r="T65" s="21"/>
      <c r="U65" s="21"/>
    </row>
    <row r="66" spans="1:21" x14ac:dyDescent="0.25">
      <c r="A66" s="21"/>
      <c r="B66" s="21"/>
      <c r="C66" s="88"/>
      <c r="D66" s="21"/>
      <c r="E66" s="21"/>
      <c r="F66" s="21"/>
      <c r="G66" s="21"/>
      <c r="H66" s="21"/>
      <c r="I66" s="21"/>
      <c r="J66" s="21"/>
      <c r="K66" s="21"/>
      <c r="L66" s="21"/>
      <c r="M66" s="21"/>
      <c r="N66" s="21"/>
      <c r="O66" s="21"/>
      <c r="P66" s="21"/>
      <c r="Q66" s="21"/>
      <c r="R66" s="21"/>
      <c r="S66" s="21"/>
      <c r="T66" s="21"/>
      <c r="U66" s="21"/>
    </row>
    <row r="67" spans="1:21" x14ac:dyDescent="0.25">
      <c r="A67" s="21"/>
      <c r="B67" s="21"/>
      <c r="C67" s="88"/>
      <c r="D67" s="21"/>
      <c r="E67" s="21"/>
      <c r="F67" s="21"/>
      <c r="G67" s="21"/>
      <c r="H67" s="21"/>
      <c r="I67" s="21"/>
      <c r="J67" s="21"/>
      <c r="K67" s="21"/>
      <c r="L67" s="21"/>
      <c r="M67" s="21"/>
      <c r="N67" s="21"/>
      <c r="O67" s="21"/>
      <c r="P67" s="21"/>
      <c r="Q67" s="21"/>
      <c r="R67" s="21"/>
      <c r="S67" s="21"/>
      <c r="T67" s="21"/>
      <c r="U67" s="21"/>
    </row>
    <row r="68" spans="1:21" x14ac:dyDescent="0.25">
      <c r="A68" s="21"/>
      <c r="B68" s="21"/>
      <c r="C68" s="88"/>
      <c r="D68" s="21"/>
      <c r="E68" s="21"/>
      <c r="F68" s="21"/>
      <c r="G68" s="21"/>
      <c r="H68" s="21"/>
      <c r="I68" s="21"/>
      <c r="J68" s="21"/>
      <c r="K68" s="21"/>
      <c r="L68" s="21"/>
      <c r="M68" s="21"/>
      <c r="N68" s="21"/>
      <c r="O68" s="21"/>
      <c r="P68" s="21"/>
      <c r="Q68" s="21"/>
      <c r="R68" s="21"/>
      <c r="S68" s="21"/>
      <c r="T68" s="21"/>
      <c r="U68" s="21"/>
    </row>
    <row r="69" spans="1:21" x14ac:dyDescent="0.25">
      <c r="A69" s="21"/>
      <c r="B69" s="21"/>
      <c r="C69" s="88"/>
      <c r="D69" s="21"/>
      <c r="E69" s="21"/>
      <c r="F69" s="21"/>
      <c r="G69" s="21"/>
      <c r="H69" s="21"/>
      <c r="I69" s="21"/>
      <c r="J69" s="21"/>
      <c r="K69" s="21"/>
      <c r="L69" s="21"/>
      <c r="M69" s="21"/>
      <c r="N69" s="21"/>
      <c r="O69" s="21"/>
      <c r="P69" s="21"/>
      <c r="Q69" s="21"/>
      <c r="R69" s="21"/>
      <c r="S69" s="21"/>
      <c r="T69" s="21"/>
      <c r="U69" s="21"/>
    </row>
    <row r="70" spans="1:21" x14ac:dyDescent="0.25">
      <c r="A70" s="21"/>
      <c r="B70" s="21"/>
      <c r="C70" s="88"/>
      <c r="D70" s="21"/>
      <c r="E70" s="21"/>
      <c r="F70" s="21"/>
      <c r="G70" s="21"/>
      <c r="H70" s="21"/>
      <c r="I70" s="21"/>
      <c r="J70" s="21"/>
      <c r="K70" s="21"/>
      <c r="L70" s="21"/>
      <c r="M70" s="21"/>
      <c r="N70" s="21"/>
      <c r="O70" s="21"/>
      <c r="P70" s="21"/>
      <c r="Q70" s="21"/>
      <c r="R70" s="21"/>
      <c r="S70" s="21"/>
      <c r="T70" s="21"/>
      <c r="U70" s="21"/>
    </row>
    <row r="71" spans="1:21" x14ac:dyDescent="0.25">
      <c r="A71" s="21"/>
      <c r="B71" s="21"/>
      <c r="C71" s="88"/>
      <c r="D71" s="21"/>
      <c r="E71" s="21"/>
      <c r="F71" s="21"/>
      <c r="G71" s="21"/>
      <c r="H71" s="21"/>
      <c r="I71" s="21"/>
      <c r="J71" s="21"/>
      <c r="K71" s="21"/>
      <c r="L71" s="21"/>
      <c r="M71" s="21"/>
      <c r="N71" s="21"/>
      <c r="O71" s="21"/>
      <c r="P71" s="21"/>
      <c r="Q71" s="21"/>
      <c r="R71" s="21"/>
      <c r="S71" s="21"/>
      <c r="T71" s="21"/>
      <c r="U71" s="21"/>
    </row>
    <row r="72" spans="1:21" x14ac:dyDescent="0.25">
      <c r="A72" s="21"/>
      <c r="B72" s="21"/>
      <c r="C72" s="88"/>
      <c r="D72" s="21"/>
      <c r="E72" s="21"/>
      <c r="F72" s="21"/>
      <c r="G72" s="21"/>
      <c r="H72" s="21"/>
      <c r="I72" s="21"/>
      <c r="J72" s="21"/>
      <c r="K72" s="21"/>
      <c r="L72" s="21"/>
      <c r="M72" s="21"/>
      <c r="N72" s="21"/>
      <c r="O72" s="21"/>
      <c r="P72" s="21"/>
      <c r="Q72" s="21"/>
      <c r="R72" s="21"/>
      <c r="S72" s="21"/>
      <c r="T72" s="21"/>
      <c r="U72" s="21"/>
    </row>
    <row r="73" spans="1:21" x14ac:dyDescent="0.25">
      <c r="A73" s="21"/>
      <c r="B73" s="21"/>
      <c r="C73" s="88"/>
      <c r="D73" s="21"/>
      <c r="E73" s="21"/>
      <c r="F73" s="21"/>
      <c r="G73" s="21"/>
      <c r="H73" s="21"/>
      <c r="I73" s="21"/>
      <c r="J73" s="21"/>
      <c r="K73" s="21"/>
      <c r="L73" s="21"/>
      <c r="M73" s="21"/>
      <c r="N73" s="21"/>
      <c r="O73" s="21"/>
      <c r="P73" s="21"/>
      <c r="Q73" s="21"/>
      <c r="R73" s="21"/>
      <c r="S73" s="21"/>
      <c r="T73" s="21"/>
      <c r="U73" s="21"/>
    </row>
    <row r="74" spans="1:21" x14ac:dyDescent="0.25">
      <c r="A74" s="21"/>
      <c r="B74" s="21"/>
      <c r="C74" s="88"/>
      <c r="D74" s="21"/>
      <c r="E74" s="21"/>
      <c r="F74" s="21"/>
      <c r="G74" s="21"/>
      <c r="H74" s="21"/>
      <c r="I74" s="21"/>
      <c r="J74" s="21"/>
      <c r="K74" s="21"/>
      <c r="L74" s="21"/>
      <c r="M74" s="21"/>
      <c r="N74" s="21"/>
      <c r="O74" s="21"/>
      <c r="P74" s="21"/>
      <c r="Q74" s="21"/>
      <c r="R74" s="21"/>
      <c r="S74" s="21"/>
      <c r="T74" s="21"/>
      <c r="U74" s="21"/>
    </row>
    <row r="75" spans="1:21" x14ac:dyDescent="0.25">
      <c r="A75" s="21"/>
      <c r="B75" s="21"/>
      <c r="C75" s="88"/>
      <c r="D75" s="21"/>
      <c r="E75" s="21"/>
      <c r="F75" s="21"/>
      <c r="G75" s="21"/>
      <c r="H75" s="21"/>
      <c r="I75" s="21"/>
      <c r="J75" s="21"/>
      <c r="K75" s="21"/>
      <c r="L75" s="21"/>
      <c r="M75" s="21"/>
      <c r="N75" s="21"/>
      <c r="O75" s="21"/>
      <c r="P75" s="21"/>
      <c r="Q75" s="21"/>
      <c r="R75" s="21"/>
      <c r="S75" s="21"/>
      <c r="T75" s="21"/>
      <c r="U75" s="21"/>
    </row>
    <row r="76" spans="1:21" x14ac:dyDescent="0.25">
      <c r="A76" s="21"/>
      <c r="B76" s="21"/>
      <c r="C76" s="88"/>
      <c r="D76" s="21"/>
      <c r="E76" s="21"/>
      <c r="F76" s="21"/>
      <c r="G76" s="21"/>
      <c r="H76" s="21"/>
      <c r="I76" s="21"/>
      <c r="J76" s="21"/>
      <c r="K76" s="21"/>
      <c r="L76" s="21"/>
      <c r="M76" s="21"/>
      <c r="N76" s="21"/>
      <c r="O76" s="21"/>
      <c r="P76" s="21"/>
      <c r="Q76" s="21"/>
      <c r="R76" s="21"/>
      <c r="S76" s="21"/>
      <c r="T76" s="21"/>
      <c r="U76" s="21"/>
    </row>
    <row r="77" spans="1:21" x14ac:dyDescent="0.25">
      <c r="A77" s="21"/>
      <c r="B77" s="21"/>
      <c r="C77" s="88"/>
      <c r="D77" s="21"/>
      <c r="E77" s="21"/>
      <c r="F77" s="21"/>
      <c r="G77" s="21"/>
      <c r="H77" s="21"/>
      <c r="I77" s="21"/>
      <c r="J77" s="21"/>
      <c r="K77" s="21"/>
      <c r="L77" s="21"/>
      <c r="M77" s="21"/>
      <c r="N77" s="21"/>
      <c r="O77" s="21"/>
      <c r="P77" s="21"/>
      <c r="Q77" s="21"/>
      <c r="R77" s="21"/>
      <c r="S77" s="21"/>
      <c r="T77" s="21"/>
      <c r="U77" s="21"/>
    </row>
    <row r="78" spans="1:21" x14ac:dyDescent="0.25">
      <c r="A78" s="21"/>
      <c r="B78" s="21"/>
      <c r="C78" s="88"/>
      <c r="D78" s="21"/>
      <c r="E78" s="21"/>
      <c r="F78" s="21"/>
      <c r="G78" s="21"/>
      <c r="H78" s="21"/>
      <c r="I78" s="21"/>
      <c r="J78" s="21"/>
      <c r="K78" s="21"/>
      <c r="L78" s="21"/>
      <c r="M78" s="21"/>
      <c r="N78" s="21"/>
      <c r="O78" s="21"/>
      <c r="P78" s="21"/>
      <c r="Q78" s="21"/>
      <c r="R78" s="21"/>
      <c r="S78" s="21"/>
      <c r="T78" s="21"/>
      <c r="U78" s="21"/>
    </row>
    <row r="79" spans="1:21" x14ac:dyDescent="0.25">
      <c r="A79" s="21"/>
      <c r="B79" s="21"/>
      <c r="C79" s="88"/>
      <c r="D79" s="21"/>
      <c r="E79" s="21"/>
      <c r="F79" s="21"/>
      <c r="G79" s="21"/>
      <c r="H79" s="21"/>
      <c r="I79" s="21"/>
      <c r="J79" s="21"/>
      <c r="K79" s="21"/>
      <c r="L79" s="21"/>
      <c r="M79" s="21"/>
      <c r="N79" s="21"/>
      <c r="O79" s="21"/>
      <c r="P79" s="21"/>
      <c r="Q79" s="21"/>
      <c r="R79" s="21"/>
      <c r="S79" s="21"/>
      <c r="T79" s="21"/>
      <c r="U79" s="21"/>
    </row>
    <row r="80" spans="1:21" x14ac:dyDescent="0.25">
      <c r="A80" s="21"/>
      <c r="B80" s="21"/>
      <c r="C80" s="88"/>
      <c r="D80" s="21"/>
      <c r="E80" s="21"/>
      <c r="F80" s="21"/>
      <c r="G80" s="21"/>
      <c r="H80" s="21"/>
      <c r="I80" s="21"/>
      <c r="J80" s="21"/>
      <c r="K80" s="21"/>
      <c r="L80" s="21"/>
      <c r="M80" s="21"/>
      <c r="N80" s="21"/>
      <c r="O80" s="21"/>
      <c r="P80" s="21"/>
      <c r="Q80" s="21"/>
      <c r="R80" s="21"/>
      <c r="S80" s="21"/>
      <c r="T80" s="21"/>
      <c r="U80" s="21"/>
    </row>
    <row r="81" spans="1:21" x14ac:dyDescent="0.25">
      <c r="A81" s="21"/>
      <c r="B81" s="21"/>
      <c r="C81" s="88"/>
      <c r="D81" s="21"/>
      <c r="E81" s="21"/>
      <c r="F81" s="21"/>
      <c r="G81" s="21"/>
      <c r="H81" s="21"/>
      <c r="I81" s="21"/>
      <c r="J81" s="21"/>
      <c r="K81" s="21"/>
      <c r="L81" s="21"/>
      <c r="M81" s="21"/>
      <c r="N81" s="21"/>
      <c r="O81" s="21"/>
      <c r="P81" s="21"/>
      <c r="Q81" s="21"/>
      <c r="R81" s="21"/>
      <c r="S81" s="21"/>
      <c r="T81" s="21"/>
      <c r="U81" s="21"/>
    </row>
    <row r="82" spans="1:21" x14ac:dyDescent="0.25">
      <c r="A82" s="21"/>
      <c r="B82" s="21"/>
      <c r="C82" s="88"/>
      <c r="D82" s="21"/>
      <c r="E82" s="21"/>
      <c r="F82" s="21"/>
      <c r="G82" s="21"/>
      <c r="H82" s="21"/>
      <c r="I82" s="21"/>
      <c r="J82" s="21"/>
      <c r="K82" s="21"/>
      <c r="L82" s="21"/>
      <c r="M82" s="21"/>
      <c r="N82" s="21"/>
      <c r="O82" s="21"/>
      <c r="P82" s="21"/>
      <c r="Q82" s="21"/>
      <c r="R82" s="21"/>
      <c r="S82" s="21"/>
      <c r="T82" s="21"/>
      <c r="U82" s="21"/>
    </row>
    <row r="83" spans="1:21" x14ac:dyDescent="0.25">
      <c r="A83" s="21"/>
      <c r="B83" s="21"/>
      <c r="C83" s="88"/>
      <c r="D83" s="21"/>
      <c r="E83" s="21"/>
      <c r="F83" s="21"/>
      <c r="G83" s="21"/>
      <c r="H83" s="21"/>
      <c r="I83" s="21"/>
      <c r="J83" s="21"/>
      <c r="K83" s="21"/>
      <c r="L83" s="21"/>
      <c r="M83" s="21"/>
      <c r="N83" s="21"/>
      <c r="O83" s="21"/>
      <c r="P83" s="21"/>
      <c r="Q83" s="21"/>
      <c r="R83" s="21"/>
      <c r="S83" s="21"/>
      <c r="T83" s="21"/>
      <c r="U83" s="21"/>
    </row>
    <row r="84" spans="1:21" x14ac:dyDescent="0.25">
      <c r="A84" s="21"/>
      <c r="B84" s="21"/>
      <c r="C84" s="88"/>
      <c r="D84" s="21"/>
      <c r="E84" s="21"/>
      <c r="F84" s="21"/>
      <c r="G84" s="21"/>
      <c r="H84" s="21"/>
      <c r="I84" s="21"/>
      <c r="J84" s="21"/>
      <c r="K84" s="21"/>
      <c r="L84" s="21"/>
      <c r="M84" s="21"/>
      <c r="N84" s="21"/>
      <c r="O84" s="21"/>
      <c r="P84" s="21"/>
      <c r="Q84" s="21"/>
      <c r="R84" s="21"/>
      <c r="S84" s="21"/>
      <c r="T84" s="21"/>
      <c r="U84" s="21"/>
    </row>
    <row r="85" spans="1:21" x14ac:dyDescent="0.25">
      <c r="A85" s="21"/>
      <c r="B85" s="21"/>
      <c r="C85" s="88"/>
      <c r="D85" s="21"/>
      <c r="E85" s="21"/>
      <c r="F85" s="21"/>
      <c r="G85" s="21"/>
      <c r="H85" s="21"/>
      <c r="I85" s="21"/>
      <c r="J85" s="21"/>
      <c r="K85" s="21"/>
      <c r="L85" s="21"/>
      <c r="M85" s="21"/>
      <c r="N85" s="21"/>
      <c r="O85" s="21"/>
      <c r="P85" s="21"/>
      <c r="Q85" s="21"/>
      <c r="R85" s="21"/>
      <c r="S85" s="21"/>
      <c r="T85" s="21"/>
      <c r="U85" s="21"/>
    </row>
    <row r="86" spans="1:21" x14ac:dyDescent="0.25">
      <c r="A86" s="21"/>
      <c r="B86" s="21"/>
      <c r="C86" s="88"/>
      <c r="D86" s="21"/>
      <c r="E86" s="21"/>
      <c r="F86" s="21"/>
      <c r="G86" s="21"/>
      <c r="H86" s="21"/>
      <c r="I86" s="21"/>
      <c r="J86" s="21"/>
      <c r="K86" s="21"/>
      <c r="L86" s="21"/>
      <c r="M86" s="21"/>
      <c r="N86" s="21"/>
      <c r="O86" s="21"/>
      <c r="P86" s="21"/>
      <c r="Q86" s="21"/>
      <c r="R86" s="21"/>
      <c r="S86" s="21"/>
      <c r="T86" s="21"/>
      <c r="U86" s="21"/>
    </row>
    <row r="87" spans="1:21" x14ac:dyDescent="0.25">
      <c r="A87" s="21"/>
      <c r="B87" s="21"/>
      <c r="C87" s="88"/>
      <c r="D87" s="21"/>
      <c r="E87" s="21"/>
      <c r="F87" s="21"/>
      <c r="G87" s="21"/>
      <c r="H87" s="21"/>
      <c r="I87" s="21"/>
      <c r="J87" s="21"/>
      <c r="K87" s="21"/>
      <c r="L87" s="21"/>
      <c r="M87" s="21"/>
      <c r="N87" s="21"/>
      <c r="O87" s="21"/>
      <c r="P87" s="21"/>
      <c r="Q87" s="21"/>
      <c r="R87" s="21"/>
      <c r="S87" s="21"/>
      <c r="T87" s="21"/>
      <c r="U87" s="21"/>
    </row>
    <row r="88" spans="1:21" x14ac:dyDescent="0.25">
      <c r="A88" s="21"/>
      <c r="B88" s="21"/>
      <c r="C88" s="88"/>
      <c r="D88" s="21"/>
      <c r="E88" s="21"/>
      <c r="F88" s="21"/>
      <c r="G88" s="21"/>
      <c r="H88" s="21"/>
      <c r="I88" s="21"/>
      <c r="J88" s="21"/>
      <c r="K88" s="21"/>
      <c r="L88" s="21"/>
      <c r="M88" s="21"/>
      <c r="N88" s="21"/>
      <c r="O88" s="21"/>
      <c r="P88" s="21"/>
      <c r="Q88" s="21"/>
      <c r="R88" s="21"/>
      <c r="S88" s="21"/>
      <c r="T88" s="21"/>
      <c r="U88" s="21"/>
    </row>
    <row r="89" spans="1:21" x14ac:dyDescent="0.25">
      <c r="A89" s="21"/>
      <c r="B89" s="21"/>
      <c r="C89" s="88"/>
      <c r="D89" s="21"/>
      <c r="E89" s="21"/>
      <c r="F89" s="21"/>
      <c r="G89" s="21"/>
      <c r="H89" s="21"/>
      <c r="I89" s="21"/>
      <c r="J89" s="21"/>
      <c r="K89" s="21"/>
      <c r="L89" s="21"/>
      <c r="M89" s="21"/>
      <c r="N89" s="21"/>
      <c r="O89" s="21"/>
      <c r="P89" s="21"/>
      <c r="Q89" s="21"/>
      <c r="R89" s="21"/>
      <c r="S89" s="21"/>
      <c r="T89" s="21"/>
      <c r="U89" s="21"/>
    </row>
    <row r="90" spans="1:21" x14ac:dyDescent="0.25">
      <c r="A90" s="21"/>
      <c r="B90" s="21"/>
      <c r="C90" s="88"/>
      <c r="D90" s="21"/>
      <c r="E90" s="21"/>
      <c r="F90" s="21"/>
      <c r="G90" s="21"/>
      <c r="H90" s="21"/>
      <c r="I90" s="21"/>
      <c r="J90" s="21"/>
      <c r="K90" s="21"/>
      <c r="L90" s="21"/>
      <c r="M90" s="21"/>
      <c r="N90" s="21"/>
      <c r="O90" s="21"/>
      <c r="P90" s="21"/>
      <c r="Q90" s="21"/>
      <c r="R90" s="21"/>
      <c r="S90" s="21"/>
      <c r="T90" s="21"/>
      <c r="U90" s="21"/>
    </row>
    <row r="91" spans="1:21" x14ac:dyDescent="0.25">
      <c r="A91" s="21"/>
      <c r="B91" s="21"/>
      <c r="C91" s="88"/>
      <c r="D91" s="21"/>
      <c r="E91" s="21"/>
      <c r="F91" s="21"/>
      <c r="G91" s="21"/>
      <c r="H91" s="21"/>
      <c r="I91" s="21"/>
      <c r="J91" s="21"/>
      <c r="K91" s="21"/>
      <c r="L91" s="21"/>
      <c r="M91" s="21"/>
      <c r="N91" s="21"/>
      <c r="O91" s="21"/>
      <c r="P91" s="21"/>
      <c r="Q91" s="21"/>
      <c r="R91" s="21"/>
      <c r="S91" s="21"/>
      <c r="T91" s="21"/>
      <c r="U91" s="21"/>
    </row>
    <row r="92" spans="1:21" x14ac:dyDescent="0.25">
      <c r="A92" s="21"/>
      <c r="B92" s="21"/>
      <c r="C92" s="88"/>
      <c r="D92" s="21"/>
      <c r="E92" s="21"/>
      <c r="F92" s="21"/>
      <c r="G92" s="21"/>
      <c r="H92" s="21"/>
      <c r="I92" s="21"/>
      <c r="J92" s="21"/>
      <c r="K92" s="21"/>
      <c r="L92" s="21"/>
      <c r="M92" s="21"/>
      <c r="N92" s="21"/>
      <c r="O92" s="21"/>
      <c r="P92" s="21"/>
      <c r="Q92" s="21"/>
      <c r="R92" s="21"/>
      <c r="S92" s="21"/>
      <c r="T92" s="21"/>
      <c r="U92" s="21"/>
    </row>
    <row r="93" spans="1:21" x14ac:dyDescent="0.25">
      <c r="A93" s="21"/>
      <c r="B93" s="21"/>
      <c r="C93" s="88"/>
      <c r="D93" s="21"/>
      <c r="E93" s="21"/>
      <c r="F93" s="21"/>
      <c r="G93" s="21"/>
      <c r="H93" s="21"/>
      <c r="I93" s="21"/>
      <c r="J93" s="21"/>
      <c r="K93" s="21"/>
      <c r="L93" s="21"/>
      <c r="M93" s="21"/>
      <c r="N93" s="21"/>
      <c r="O93" s="21"/>
      <c r="P93" s="21"/>
      <c r="Q93" s="21"/>
      <c r="R93" s="21"/>
      <c r="S93" s="21"/>
      <c r="T93" s="21"/>
      <c r="U93" s="21"/>
    </row>
    <row r="94" spans="1:21" x14ac:dyDescent="0.25">
      <c r="A94" s="21"/>
      <c r="B94" s="21"/>
      <c r="C94" s="88"/>
      <c r="D94" s="21"/>
      <c r="E94" s="21"/>
      <c r="F94" s="21"/>
      <c r="G94" s="21"/>
      <c r="H94" s="21"/>
      <c r="I94" s="21"/>
      <c r="J94" s="21"/>
      <c r="K94" s="21"/>
      <c r="L94" s="21"/>
      <c r="M94" s="21"/>
      <c r="N94" s="21"/>
      <c r="O94" s="21"/>
      <c r="P94" s="21"/>
      <c r="Q94" s="21"/>
      <c r="R94" s="21"/>
      <c r="S94" s="21"/>
      <c r="T94" s="21"/>
      <c r="U94" s="21"/>
    </row>
    <row r="95" spans="1:21" x14ac:dyDescent="0.25">
      <c r="A95" s="21"/>
      <c r="B95" s="21"/>
      <c r="C95" s="88"/>
      <c r="D95" s="21"/>
      <c r="E95" s="21"/>
      <c r="F95" s="21"/>
      <c r="G95" s="21"/>
      <c r="H95" s="21"/>
      <c r="I95" s="21"/>
      <c r="J95" s="21"/>
      <c r="K95" s="21"/>
      <c r="L95" s="21"/>
      <c r="M95" s="21"/>
      <c r="N95" s="21"/>
      <c r="O95" s="21"/>
      <c r="P95" s="21"/>
      <c r="Q95" s="21"/>
      <c r="R95" s="21"/>
      <c r="S95" s="21"/>
      <c r="T95" s="21"/>
      <c r="U95" s="21"/>
    </row>
    <row r="96" spans="1:21" x14ac:dyDescent="0.25">
      <c r="A96" s="21"/>
      <c r="B96" s="21"/>
      <c r="C96" s="88"/>
      <c r="D96" s="21"/>
      <c r="E96" s="21"/>
      <c r="F96" s="21"/>
      <c r="G96" s="21"/>
      <c r="H96" s="21"/>
      <c r="I96" s="21"/>
      <c r="J96" s="21"/>
      <c r="K96" s="21"/>
      <c r="L96" s="21"/>
      <c r="M96" s="21"/>
      <c r="N96" s="21"/>
      <c r="O96" s="21"/>
      <c r="P96" s="21"/>
      <c r="Q96" s="21"/>
      <c r="R96" s="21"/>
      <c r="S96" s="21"/>
      <c r="T96" s="21"/>
      <c r="U96" s="21"/>
    </row>
    <row r="97" spans="1:21" x14ac:dyDescent="0.25">
      <c r="A97" s="21"/>
      <c r="B97" s="21"/>
      <c r="C97" s="88"/>
      <c r="D97" s="21"/>
      <c r="E97" s="21"/>
      <c r="F97" s="21"/>
      <c r="G97" s="21"/>
      <c r="H97" s="21"/>
      <c r="I97" s="21"/>
      <c r="J97" s="21"/>
      <c r="K97" s="21"/>
      <c r="L97" s="21"/>
      <c r="M97" s="21"/>
      <c r="N97" s="21"/>
      <c r="O97" s="21"/>
      <c r="P97" s="21"/>
      <c r="Q97" s="21"/>
      <c r="R97" s="21"/>
      <c r="S97" s="21"/>
      <c r="T97" s="21"/>
      <c r="U97" s="21"/>
    </row>
    <row r="98" spans="1:21" x14ac:dyDescent="0.25">
      <c r="A98" s="21"/>
      <c r="B98" s="21"/>
      <c r="C98" s="88"/>
      <c r="D98" s="21"/>
      <c r="E98" s="21"/>
      <c r="F98" s="21"/>
      <c r="G98" s="21"/>
      <c r="H98" s="21"/>
      <c r="I98" s="21"/>
      <c r="J98" s="21"/>
      <c r="K98" s="21"/>
      <c r="L98" s="21"/>
      <c r="M98" s="21"/>
      <c r="N98" s="21"/>
      <c r="O98" s="21"/>
      <c r="P98" s="21"/>
      <c r="Q98" s="21"/>
      <c r="R98" s="21"/>
      <c r="S98" s="21"/>
      <c r="T98" s="21"/>
      <c r="U98" s="21"/>
    </row>
    <row r="99" spans="1:21" x14ac:dyDescent="0.25">
      <c r="A99" s="21"/>
      <c r="B99" s="21"/>
      <c r="C99" s="88"/>
      <c r="D99" s="21"/>
      <c r="E99" s="21"/>
      <c r="F99" s="21"/>
      <c r="G99" s="21"/>
      <c r="H99" s="21"/>
      <c r="I99" s="21"/>
      <c r="J99" s="21"/>
      <c r="K99" s="21"/>
      <c r="L99" s="21"/>
      <c r="M99" s="21"/>
      <c r="N99" s="21"/>
      <c r="O99" s="21"/>
      <c r="P99" s="21"/>
      <c r="Q99" s="21"/>
      <c r="R99" s="21"/>
      <c r="S99" s="21"/>
      <c r="T99" s="21"/>
      <c r="U99" s="21"/>
    </row>
    <row r="100" spans="1:21" x14ac:dyDescent="0.25">
      <c r="A100" s="21"/>
      <c r="B100" s="21"/>
      <c r="C100" s="88"/>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88"/>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88"/>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88"/>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88"/>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88"/>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88"/>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88"/>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88"/>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88"/>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88"/>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88"/>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88"/>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88"/>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88"/>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88"/>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88"/>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88"/>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88"/>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88"/>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88"/>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88"/>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88"/>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88"/>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88"/>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88"/>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88"/>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88"/>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88"/>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88"/>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88"/>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88"/>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88"/>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88"/>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88"/>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88"/>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88"/>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88"/>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88"/>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88"/>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88"/>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88"/>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88"/>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88"/>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88"/>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88"/>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88"/>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88"/>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88"/>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88"/>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88"/>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88"/>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88"/>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88"/>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88"/>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88"/>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88"/>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88"/>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88"/>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88"/>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88"/>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88"/>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88"/>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88"/>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88"/>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88"/>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88"/>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88"/>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88"/>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88"/>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88"/>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88"/>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88"/>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88"/>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88"/>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88"/>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88"/>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88"/>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88"/>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88"/>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88"/>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88"/>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88"/>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88"/>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88"/>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88"/>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88"/>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88"/>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88"/>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88"/>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88"/>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88"/>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88"/>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88"/>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88"/>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88"/>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88"/>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88"/>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88"/>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88"/>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88"/>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88"/>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88"/>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88"/>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88"/>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88"/>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88"/>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88"/>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88"/>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88"/>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88"/>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88"/>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88"/>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88"/>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88"/>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88"/>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88"/>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88"/>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88"/>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88"/>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88"/>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88"/>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88"/>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88"/>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88"/>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88"/>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88"/>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88"/>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88"/>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88"/>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88"/>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88"/>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88"/>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88"/>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88"/>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88"/>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88"/>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88"/>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88"/>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88"/>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88"/>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88"/>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88"/>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88"/>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88"/>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88"/>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88"/>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88"/>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88"/>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88"/>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88"/>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88"/>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88"/>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88"/>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88"/>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88"/>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88"/>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88"/>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88"/>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88"/>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88"/>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88"/>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88"/>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88"/>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88"/>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88"/>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88"/>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88"/>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88"/>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88"/>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88"/>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88"/>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88"/>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88"/>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88"/>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88"/>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88"/>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88"/>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88"/>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88"/>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88"/>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88"/>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88"/>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88"/>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88"/>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88"/>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88"/>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88"/>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88"/>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88"/>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88"/>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88"/>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88"/>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88"/>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88"/>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88"/>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88"/>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88"/>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88"/>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88"/>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88"/>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88"/>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88"/>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88"/>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88"/>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88"/>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88"/>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88"/>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88"/>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88"/>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88"/>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88"/>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88"/>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88"/>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88"/>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88"/>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88"/>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88"/>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88"/>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88"/>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88"/>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88"/>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88"/>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88"/>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88"/>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88"/>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88"/>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88"/>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88"/>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88"/>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88"/>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88"/>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88"/>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88"/>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88"/>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88"/>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88"/>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88"/>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88"/>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88"/>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88"/>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88"/>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88"/>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88"/>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88"/>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88"/>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88"/>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88"/>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88"/>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88"/>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88"/>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88"/>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88"/>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88"/>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88"/>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88"/>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88"/>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88"/>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88"/>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88"/>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88"/>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88"/>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88"/>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88"/>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88"/>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88"/>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88"/>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88"/>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88"/>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88"/>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88"/>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88"/>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88"/>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88"/>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88"/>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88"/>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88"/>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88"/>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88"/>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88"/>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88"/>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88"/>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88"/>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73" customFormat="1"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5</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
      <c r="AB6" s="1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
      <c r="AB7" s="1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6"/>
      <c r="AB8" s="6"/>
    </row>
    <row r="9" spans="1:28" ht="15.75" x14ac:dyDescent="0.25">
      <c r="A9" s="292" t="s">
        <v>4</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4"/>
      <c r="AB9" s="4"/>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
      <c r="AB10" s="11"/>
    </row>
    <row r="11" spans="1:28" ht="15.75" x14ac:dyDescent="0.25">
      <c r="A11" s="294" t="str">
        <f>'1. паспорт местоположение'!A12:C12</f>
        <v>K_NA1000.PR.0006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6"/>
      <c r="AB11" s="6"/>
    </row>
    <row r="12" spans="1:28" ht="15.75" x14ac:dyDescent="0.25">
      <c r="A12" s="292" t="s">
        <v>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4"/>
      <c r="AB12" s="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9"/>
      <c r="AB13" s="9"/>
    </row>
    <row r="14" spans="1:28" ht="40.15" customHeight="1" x14ac:dyDescent="0.25">
      <c r="A14"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6"/>
      <c r="AB14" s="6"/>
    </row>
    <row r="15" spans="1:28" ht="15.75" x14ac:dyDescent="0.25">
      <c r="A15" s="292" t="s">
        <v>2</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4"/>
      <c r="AB15" s="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4"/>
      <c r="AB16" s="17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4"/>
      <c r="AB17" s="17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4"/>
      <c r="AB18" s="17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4"/>
      <c r="AB19" s="17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5"/>
      <c r="AB20" s="17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5"/>
      <c r="AB21" s="175"/>
    </row>
    <row r="22" spans="1:28" x14ac:dyDescent="0.25">
      <c r="A22" s="339" t="s">
        <v>377</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76"/>
      <c r="AB22" s="176"/>
    </row>
    <row r="23" spans="1:28" ht="32.25" customHeight="1" x14ac:dyDescent="0.25">
      <c r="A23" s="334" t="s">
        <v>378</v>
      </c>
      <c r="B23" s="335"/>
      <c r="C23" s="335"/>
      <c r="D23" s="335"/>
      <c r="E23" s="335"/>
      <c r="F23" s="335"/>
      <c r="G23" s="335"/>
      <c r="H23" s="335"/>
      <c r="I23" s="335"/>
      <c r="J23" s="335"/>
      <c r="K23" s="335"/>
      <c r="L23" s="336"/>
      <c r="M23" s="337" t="s">
        <v>379</v>
      </c>
      <c r="N23" s="337"/>
      <c r="O23" s="337"/>
      <c r="P23" s="337"/>
      <c r="Q23" s="337"/>
      <c r="R23" s="337"/>
      <c r="S23" s="337"/>
      <c r="T23" s="337"/>
      <c r="U23" s="337"/>
      <c r="V23" s="337"/>
      <c r="W23" s="337"/>
      <c r="X23" s="337"/>
      <c r="Y23" s="337"/>
      <c r="Z23" s="337"/>
    </row>
    <row r="24" spans="1:28" ht="151.5" customHeight="1" x14ac:dyDescent="0.25">
      <c r="A24" s="177" t="s">
        <v>380</v>
      </c>
      <c r="B24" s="178" t="s">
        <v>381</v>
      </c>
      <c r="C24" s="177" t="s">
        <v>382</v>
      </c>
      <c r="D24" s="177" t="s">
        <v>383</v>
      </c>
      <c r="E24" s="177" t="s">
        <v>384</v>
      </c>
      <c r="F24" s="177" t="s">
        <v>385</v>
      </c>
      <c r="G24" s="177" t="s">
        <v>386</v>
      </c>
      <c r="H24" s="177" t="s">
        <v>387</v>
      </c>
      <c r="I24" s="177" t="s">
        <v>388</v>
      </c>
      <c r="J24" s="177" t="s">
        <v>389</v>
      </c>
      <c r="K24" s="178" t="s">
        <v>390</v>
      </c>
      <c r="L24" s="178" t="s">
        <v>391</v>
      </c>
      <c r="M24" s="179" t="s">
        <v>392</v>
      </c>
      <c r="N24" s="178" t="s">
        <v>393</v>
      </c>
      <c r="O24" s="177" t="s">
        <v>394</v>
      </c>
      <c r="P24" s="177" t="s">
        <v>395</v>
      </c>
      <c r="Q24" s="177" t="s">
        <v>396</v>
      </c>
      <c r="R24" s="177" t="s">
        <v>387</v>
      </c>
      <c r="S24" s="177" t="s">
        <v>397</v>
      </c>
      <c r="T24" s="177" t="s">
        <v>398</v>
      </c>
      <c r="U24" s="177" t="s">
        <v>399</v>
      </c>
      <c r="V24" s="177" t="s">
        <v>396</v>
      </c>
      <c r="W24" s="180" t="s">
        <v>400</v>
      </c>
      <c r="X24" s="180" t="s">
        <v>401</v>
      </c>
      <c r="Y24" s="180" t="s">
        <v>402</v>
      </c>
      <c r="Z24" s="181" t="s">
        <v>403</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82" t="s">
        <v>404</v>
      </c>
      <c r="B26" s="37"/>
      <c r="C26" s="183" t="s">
        <v>405</v>
      </c>
      <c r="D26" s="183" t="s">
        <v>406</v>
      </c>
      <c r="E26" s="183" t="s">
        <v>407</v>
      </c>
      <c r="F26" s="183" t="s">
        <v>408</v>
      </c>
      <c r="G26" s="183" t="s">
        <v>409</v>
      </c>
      <c r="H26" s="183" t="s">
        <v>387</v>
      </c>
      <c r="I26" s="183" t="s">
        <v>410</v>
      </c>
      <c r="J26" s="183" t="s">
        <v>411</v>
      </c>
      <c r="K26" s="184"/>
      <c r="L26" s="185" t="s">
        <v>412</v>
      </c>
      <c r="M26" s="186" t="s">
        <v>413</v>
      </c>
      <c r="N26" s="184"/>
      <c r="O26" s="184"/>
      <c r="P26" s="184"/>
      <c r="Q26" s="184"/>
      <c r="R26" s="184"/>
      <c r="S26" s="184"/>
      <c r="T26" s="184"/>
      <c r="U26" s="184"/>
      <c r="V26" s="184"/>
      <c r="W26" s="184"/>
      <c r="X26" s="184"/>
      <c r="Y26" s="184"/>
      <c r="Z26" s="187" t="s">
        <v>414</v>
      </c>
    </row>
    <row r="27" spans="1:28" x14ac:dyDescent="0.25">
      <c r="A27" s="184" t="s">
        <v>415</v>
      </c>
      <c r="B27" s="184" t="s">
        <v>416</v>
      </c>
      <c r="C27" s="184" t="s">
        <v>417</v>
      </c>
      <c r="D27" s="184" t="s">
        <v>418</v>
      </c>
      <c r="E27" s="184" t="s">
        <v>419</v>
      </c>
      <c r="F27" s="183" t="s">
        <v>420</v>
      </c>
      <c r="G27" s="183" t="s">
        <v>421</v>
      </c>
      <c r="H27" s="184" t="s">
        <v>387</v>
      </c>
      <c r="I27" s="183" t="s">
        <v>422</v>
      </c>
      <c r="J27" s="183" t="s">
        <v>423</v>
      </c>
      <c r="K27" s="185" t="s">
        <v>424</v>
      </c>
      <c r="L27" s="184"/>
      <c r="M27" s="185" t="s">
        <v>425</v>
      </c>
      <c r="N27" s="184"/>
      <c r="O27" s="184"/>
      <c r="P27" s="184"/>
      <c r="Q27" s="184"/>
      <c r="R27" s="184"/>
      <c r="S27" s="184"/>
      <c r="T27" s="184"/>
      <c r="U27" s="184"/>
      <c r="V27" s="184"/>
      <c r="W27" s="184"/>
      <c r="X27" s="184"/>
      <c r="Y27" s="184"/>
      <c r="Z27" s="184"/>
    </row>
    <row r="28" spans="1:28" x14ac:dyDescent="0.25">
      <c r="A28" s="184" t="s">
        <v>415</v>
      </c>
      <c r="B28" s="184" t="s">
        <v>426</v>
      </c>
      <c r="C28" s="184" t="s">
        <v>427</v>
      </c>
      <c r="D28" s="184" t="s">
        <v>428</v>
      </c>
      <c r="E28" s="184" t="s">
        <v>429</v>
      </c>
      <c r="F28" s="183" t="s">
        <v>430</v>
      </c>
      <c r="G28" s="183" t="s">
        <v>431</v>
      </c>
      <c r="H28" s="184" t="s">
        <v>387</v>
      </c>
      <c r="I28" s="183" t="s">
        <v>432</v>
      </c>
      <c r="J28" s="183" t="s">
        <v>433</v>
      </c>
      <c r="K28" s="185" t="s">
        <v>434</v>
      </c>
      <c r="L28" s="188"/>
      <c r="M28" s="185" t="s">
        <v>330</v>
      </c>
      <c r="N28" s="185"/>
      <c r="O28" s="185"/>
      <c r="P28" s="185"/>
      <c r="Q28" s="185"/>
      <c r="R28" s="185"/>
      <c r="S28" s="185"/>
      <c r="T28" s="185"/>
      <c r="U28" s="185"/>
      <c r="V28" s="185"/>
      <c r="W28" s="185"/>
      <c r="X28" s="185"/>
      <c r="Y28" s="185"/>
      <c r="Z28" s="185"/>
    </row>
    <row r="29" spans="1:28" x14ac:dyDescent="0.25">
      <c r="A29" s="184" t="s">
        <v>415</v>
      </c>
      <c r="B29" s="184" t="s">
        <v>435</v>
      </c>
      <c r="C29" s="184" t="s">
        <v>436</v>
      </c>
      <c r="D29" s="184" t="s">
        <v>437</v>
      </c>
      <c r="E29" s="184" t="s">
        <v>438</v>
      </c>
      <c r="F29" s="183" t="s">
        <v>439</v>
      </c>
      <c r="G29" s="183" t="s">
        <v>440</v>
      </c>
      <c r="H29" s="184" t="s">
        <v>387</v>
      </c>
      <c r="I29" s="183" t="s">
        <v>441</v>
      </c>
      <c r="J29" s="183" t="s">
        <v>442</v>
      </c>
      <c r="K29" s="185" t="s">
        <v>443</v>
      </c>
      <c r="L29" s="188"/>
      <c r="M29" s="184"/>
      <c r="N29" s="184"/>
      <c r="O29" s="184"/>
      <c r="P29" s="184"/>
      <c r="Q29" s="184"/>
      <c r="R29" s="184"/>
      <c r="S29" s="184"/>
      <c r="T29" s="184"/>
      <c r="U29" s="184"/>
      <c r="V29" s="184"/>
      <c r="W29" s="184"/>
      <c r="X29" s="184"/>
      <c r="Y29" s="184"/>
      <c r="Z29" s="184"/>
    </row>
    <row r="30" spans="1:28" x14ac:dyDescent="0.25">
      <c r="A30" s="184" t="s">
        <v>415</v>
      </c>
      <c r="B30" s="184" t="s">
        <v>444</v>
      </c>
      <c r="C30" s="184" t="s">
        <v>445</v>
      </c>
      <c r="D30" s="184" t="s">
        <v>446</v>
      </c>
      <c r="E30" s="184" t="s">
        <v>447</v>
      </c>
      <c r="F30" s="183" t="s">
        <v>448</v>
      </c>
      <c r="G30" s="183" t="s">
        <v>449</v>
      </c>
      <c r="H30" s="184" t="s">
        <v>387</v>
      </c>
      <c r="I30" s="183" t="s">
        <v>450</v>
      </c>
      <c r="J30" s="183" t="s">
        <v>451</v>
      </c>
      <c r="K30" s="185" t="s">
        <v>452</v>
      </c>
      <c r="L30" s="188"/>
      <c r="M30" s="184"/>
      <c r="N30" s="184"/>
      <c r="O30" s="184"/>
      <c r="P30" s="184"/>
      <c r="Q30" s="184"/>
      <c r="R30" s="184"/>
      <c r="S30" s="184"/>
      <c r="T30" s="184"/>
      <c r="U30" s="184"/>
      <c r="V30" s="184"/>
      <c r="W30" s="184"/>
      <c r="X30" s="184"/>
      <c r="Y30" s="184"/>
      <c r="Z30" s="184"/>
    </row>
    <row r="31" spans="1:28" x14ac:dyDescent="0.25">
      <c r="A31" s="184" t="s">
        <v>330</v>
      </c>
      <c r="B31" s="184" t="s">
        <v>330</v>
      </c>
      <c r="C31" s="184" t="s">
        <v>330</v>
      </c>
      <c r="D31" s="184" t="s">
        <v>330</v>
      </c>
      <c r="E31" s="184" t="s">
        <v>330</v>
      </c>
      <c r="F31" s="184" t="s">
        <v>330</v>
      </c>
      <c r="G31" s="184" t="s">
        <v>330</v>
      </c>
      <c r="H31" s="184" t="s">
        <v>330</v>
      </c>
      <c r="I31" s="184" t="s">
        <v>330</v>
      </c>
      <c r="J31" s="184" t="s">
        <v>330</v>
      </c>
      <c r="K31" s="184" t="s">
        <v>330</v>
      </c>
      <c r="L31" s="188"/>
      <c r="M31" s="184"/>
      <c r="N31" s="184"/>
      <c r="O31" s="184"/>
      <c r="P31" s="184"/>
      <c r="Q31" s="184"/>
      <c r="R31" s="184"/>
      <c r="S31" s="184"/>
      <c r="T31" s="184"/>
      <c r="U31" s="184"/>
      <c r="V31" s="184"/>
      <c r="W31" s="184"/>
      <c r="X31" s="184"/>
      <c r="Y31" s="184"/>
      <c r="Z31" s="184"/>
    </row>
    <row r="32" spans="1:28" ht="30" x14ac:dyDescent="0.25">
      <c r="A32" s="37" t="s">
        <v>453</v>
      </c>
      <c r="B32" s="37"/>
      <c r="C32" s="183" t="s">
        <v>454</v>
      </c>
      <c r="D32" s="183" t="s">
        <v>455</v>
      </c>
      <c r="E32" s="183" t="s">
        <v>456</v>
      </c>
      <c r="F32" s="183" t="s">
        <v>457</v>
      </c>
      <c r="G32" s="183" t="s">
        <v>458</v>
      </c>
      <c r="H32" s="183" t="s">
        <v>387</v>
      </c>
      <c r="I32" s="183" t="s">
        <v>459</v>
      </c>
      <c r="J32" s="183" t="s">
        <v>460</v>
      </c>
      <c r="K32" s="184"/>
      <c r="L32" s="184"/>
      <c r="M32" s="184"/>
      <c r="N32" s="184"/>
      <c r="O32" s="184"/>
      <c r="P32" s="184"/>
      <c r="Q32" s="184"/>
      <c r="R32" s="184"/>
      <c r="S32" s="184"/>
      <c r="T32" s="184"/>
      <c r="U32" s="184"/>
      <c r="V32" s="184"/>
      <c r="W32" s="184"/>
      <c r="X32" s="184"/>
      <c r="Y32" s="184"/>
      <c r="Z32" s="184"/>
    </row>
    <row r="33" spans="1:26" x14ac:dyDescent="0.25">
      <c r="A33" s="184" t="s">
        <v>330</v>
      </c>
      <c r="B33" s="184" t="s">
        <v>330</v>
      </c>
      <c r="C33" s="184" t="s">
        <v>330</v>
      </c>
      <c r="D33" s="184" t="s">
        <v>330</v>
      </c>
      <c r="E33" s="184" t="s">
        <v>330</v>
      </c>
      <c r="F33" s="184" t="s">
        <v>330</v>
      </c>
      <c r="G33" s="184" t="s">
        <v>330</v>
      </c>
      <c r="H33" s="184" t="s">
        <v>330</v>
      </c>
      <c r="I33" s="184" t="s">
        <v>330</v>
      </c>
      <c r="J33" s="184" t="s">
        <v>330</v>
      </c>
      <c r="K33" s="184" t="s">
        <v>330</v>
      </c>
      <c r="L33" s="184"/>
      <c r="M33" s="184"/>
      <c r="N33" s="184"/>
      <c r="O33" s="184"/>
      <c r="P33" s="184"/>
      <c r="Q33" s="184"/>
      <c r="R33" s="184"/>
      <c r="S33" s="184"/>
      <c r="T33" s="184"/>
      <c r="U33" s="184"/>
      <c r="V33" s="184"/>
      <c r="W33" s="184"/>
      <c r="X33" s="184"/>
      <c r="Y33" s="184"/>
      <c r="Z33" s="184"/>
    </row>
    <row r="37" spans="1:26" x14ac:dyDescent="0.25">
      <c r="A37" s="1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5"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96"/>
      <c r="Q5" s="96"/>
      <c r="R5" s="96"/>
      <c r="S5" s="96"/>
      <c r="T5" s="96"/>
      <c r="U5" s="96"/>
      <c r="V5" s="96"/>
      <c r="W5" s="96"/>
      <c r="X5" s="96"/>
      <c r="Y5" s="96"/>
      <c r="Z5" s="96"/>
      <c r="AA5" s="96"/>
      <c r="AB5" s="96"/>
    </row>
    <row r="6" spans="1:28" s="10" customFormat="1" ht="18.75" x14ac:dyDescent="0.3">
      <c r="A6" s="15"/>
      <c r="B6" s="15"/>
      <c r="L6" s="13"/>
    </row>
    <row r="7" spans="1:28" s="10" customFormat="1" ht="18.75" x14ac:dyDescent="0.2">
      <c r="A7" s="293" t="s">
        <v>5</v>
      </c>
      <c r="B7" s="293"/>
      <c r="C7" s="293"/>
      <c r="D7" s="293"/>
      <c r="E7" s="293"/>
      <c r="F7" s="293"/>
      <c r="G7" s="293"/>
      <c r="H7" s="293"/>
      <c r="I7" s="293"/>
      <c r="J7" s="293"/>
      <c r="K7" s="293"/>
      <c r="L7" s="293"/>
      <c r="M7" s="293"/>
      <c r="N7" s="293"/>
      <c r="O7" s="293"/>
      <c r="P7" s="11"/>
      <c r="Q7" s="11"/>
      <c r="R7" s="11"/>
      <c r="S7" s="11"/>
      <c r="T7" s="11"/>
      <c r="U7" s="11"/>
      <c r="V7" s="11"/>
      <c r="W7" s="11"/>
      <c r="X7" s="11"/>
      <c r="Y7" s="11"/>
      <c r="Z7" s="11"/>
    </row>
    <row r="8" spans="1:28" s="10" customFormat="1" ht="18.75" x14ac:dyDescent="0.2">
      <c r="A8" s="293"/>
      <c r="B8" s="293"/>
      <c r="C8" s="293"/>
      <c r="D8" s="293"/>
      <c r="E8" s="293"/>
      <c r="F8" s="293"/>
      <c r="G8" s="293"/>
      <c r="H8" s="293"/>
      <c r="I8" s="293"/>
      <c r="J8" s="293"/>
      <c r="K8" s="293"/>
      <c r="L8" s="293"/>
      <c r="M8" s="293"/>
      <c r="N8" s="293"/>
      <c r="O8" s="293"/>
      <c r="P8" s="11"/>
      <c r="Q8" s="11"/>
      <c r="R8" s="11"/>
      <c r="S8" s="11"/>
      <c r="T8" s="11"/>
      <c r="U8" s="11"/>
      <c r="V8" s="11"/>
      <c r="W8" s="11"/>
      <c r="X8" s="11"/>
      <c r="Y8" s="11"/>
      <c r="Z8" s="11"/>
    </row>
    <row r="9" spans="1:28" s="10"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1"/>
      <c r="Q9" s="11"/>
      <c r="R9" s="11"/>
      <c r="S9" s="11"/>
      <c r="T9" s="11"/>
      <c r="U9" s="11"/>
      <c r="V9" s="11"/>
      <c r="W9" s="11"/>
      <c r="X9" s="11"/>
      <c r="Y9" s="11"/>
      <c r="Z9" s="11"/>
    </row>
    <row r="10" spans="1:28" s="10" customFormat="1" ht="18.75" x14ac:dyDescent="0.2">
      <c r="A10" s="292" t="s">
        <v>4</v>
      </c>
      <c r="B10" s="292"/>
      <c r="C10" s="292"/>
      <c r="D10" s="292"/>
      <c r="E10" s="292"/>
      <c r="F10" s="292"/>
      <c r="G10" s="292"/>
      <c r="H10" s="292"/>
      <c r="I10" s="292"/>
      <c r="J10" s="292"/>
      <c r="K10" s="292"/>
      <c r="L10" s="292"/>
      <c r="M10" s="292"/>
      <c r="N10" s="292"/>
      <c r="O10" s="292"/>
      <c r="P10" s="11"/>
      <c r="Q10" s="11"/>
      <c r="R10" s="11"/>
      <c r="S10" s="11"/>
      <c r="T10" s="11"/>
      <c r="U10" s="11"/>
      <c r="V10" s="11"/>
      <c r="W10" s="11"/>
      <c r="X10" s="11"/>
      <c r="Y10" s="11"/>
      <c r="Z10" s="11"/>
    </row>
    <row r="11" spans="1:28" s="10" customFormat="1" ht="18.75" x14ac:dyDescent="0.2">
      <c r="A11" s="293"/>
      <c r="B11" s="293"/>
      <c r="C11" s="293"/>
      <c r="D11" s="293"/>
      <c r="E11" s="293"/>
      <c r="F11" s="293"/>
      <c r="G11" s="293"/>
      <c r="H11" s="293"/>
      <c r="I11" s="293"/>
      <c r="J11" s="293"/>
      <c r="K11" s="293"/>
      <c r="L11" s="293"/>
      <c r="M11" s="293"/>
      <c r="N11" s="293"/>
      <c r="O11" s="293"/>
      <c r="P11" s="11"/>
      <c r="Q11" s="11"/>
      <c r="R11" s="11"/>
      <c r="S11" s="11"/>
      <c r="T11" s="11"/>
      <c r="U11" s="11"/>
      <c r="V11" s="11"/>
      <c r="W11" s="11"/>
      <c r="X11" s="11"/>
      <c r="Y11" s="11"/>
      <c r="Z11" s="11"/>
    </row>
    <row r="12" spans="1:28" s="10" customFormat="1" ht="18.75" x14ac:dyDescent="0.2">
      <c r="A12" s="294" t="str">
        <f>'1. паспорт местоположение'!A12:C12</f>
        <v>K_NA1000.PR.0006</v>
      </c>
      <c r="B12" s="294"/>
      <c r="C12" s="294"/>
      <c r="D12" s="294"/>
      <c r="E12" s="294"/>
      <c r="F12" s="294"/>
      <c r="G12" s="294"/>
      <c r="H12" s="294"/>
      <c r="I12" s="294"/>
      <c r="J12" s="294"/>
      <c r="K12" s="294"/>
      <c r="L12" s="294"/>
      <c r="M12" s="294"/>
      <c r="N12" s="294"/>
      <c r="O12" s="294"/>
      <c r="P12" s="11"/>
      <c r="Q12" s="11"/>
      <c r="R12" s="11"/>
      <c r="S12" s="11"/>
      <c r="T12" s="11"/>
      <c r="U12" s="11"/>
      <c r="V12" s="11"/>
      <c r="W12" s="11"/>
      <c r="X12" s="11"/>
      <c r="Y12" s="11"/>
      <c r="Z12" s="11"/>
    </row>
    <row r="13" spans="1:28" s="10" customFormat="1" ht="18.75" x14ac:dyDescent="0.2">
      <c r="A13" s="292" t="s">
        <v>3</v>
      </c>
      <c r="B13" s="292"/>
      <c r="C13" s="292"/>
      <c r="D13" s="292"/>
      <c r="E13" s="292"/>
      <c r="F13" s="292"/>
      <c r="G13" s="292"/>
      <c r="H13" s="292"/>
      <c r="I13" s="292"/>
      <c r="J13" s="292"/>
      <c r="K13" s="292"/>
      <c r="L13" s="292"/>
      <c r="M13" s="292"/>
      <c r="N13" s="292"/>
      <c r="O13" s="292"/>
      <c r="P13" s="11"/>
      <c r="Q13" s="11"/>
      <c r="R13" s="11"/>
      <c r="S13" s="11"/>
      <c r="T13" s="11"/>
      <c r="U13" s="11"/>
      <c r="V13" s="11"/>
      <c r="W13" s="11"/>
      <c r="X13" s="11"/>
      <c r="Y13" s="11"/>
      <c r="Z13" s="11"/>
    </row>
    <row r="14" spans="1:28" s="7" customFormat="1" ht="15.75" customHeight="1" x14ac:dyDescent="0.2">
      <c r="A14" s="295"/>
      <c r="B14" s="295"/>
      <c r="C14" s="295"/>
      <c r="D14" s="295"/>
      <c r="E14" s="295"/>
      <c r="F14" s="295"/>
      <c r="G14" s="295"/>
      <c r="H14" s="295"/>
      <c r="I14" s="295"/>
      <c r="J14" s="295"/>
      <c r="K14" s="295"/>
      <c r="L14" s="295"/>
      <c r="M14" s="295"/>
      <c r="N14" s="295"/>
      <c r="O14" s="295"/>
      <c r="P14" s="119"/>
      <c r="Q14" s="119"/>
      <c r="R14" s="119"/>
      <c r="S14" s="119"/>
      <c r="T14" s="119"/>
      <c r="U14" s="119"/>
      <c r="V14" s="119"/>
      <c r="W14" s="119"/>
      <c r="X14" s="119"/>
      <c r="Y14" s="119"/>
      <c r="Z14" s="119"/>
    </row>
    <row r="15" spans="1:28" s="2" customFormat="1" ht="46.5" customHeight="1" x14ac:dyDescent="0.2">
      <c r="A15"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32"/>
      <c r="C15" s="332"/>
      <c r="D15" s="332"/>
      <c r="E15" s="332"/>
      <c r="F15" s="332"/>
      <c r="G15" s="332"/>
      <c r="H15" s="332"/>
      <c r="I15" s="332"/>
      <c r="J15" s="332"/>
      <c r="K15" s="332"/>
      <c r="L15" s="332"/>
      <c r="M15" s="332"/>
      <c r="N15" s="332"/>
      <c r="O15" s="332"/>
      <c r="P15" s="6"/>
      <c r="Q15" s="6"/>
      <c r="R15" s="6"/>
      <c r="S15" s="6"/>
      <c r="T15" s="6"/>
      <c r="U15" s="6"/>
      <c r="V15" s="6"/>
      <c r="W15" s="6"/>
      <c r="X15" s="6"/>
      <c r="Y15" s="6"/>
      <c r="Z15" s="6"/>
    </row>
    <row r="16" spans="1:28" s="2" customFormat="1" ht="15" customHeight="1" x14ac:dyDescent="0.2">
      <c r="A16" s="292" t="s">
        <v>2</v>
      </c>
      <c r="B16" s="292"/>
      <c r="C16" s="292"/>
      <c r="D16" s="292"/>
      <c r="E16" s="292"/>
      <c r="F16" s="292"/>
      <c r="G16" s="292"/>
      <c r="H16" s="292"/>
      <c r="I16" s="292"/>
      <c r="J16" s="292"/>
      <c r="K16" s="292"/>
      <c r="L16" s="292"/>
      <c r="M16" s="292"/>
      <c r="N16" s="292"/>
      <c r="O16" s="292"/>
      <c r="P16" s="4"/>
      <c r="Q16" s="4"/>
      <c r="R16" s="4"/>
      <c r="S16" s="4"/>
      <c r="T16" s="4"/>
      <c r="U16" s="4"/>
      <c r="V16" s="4"/>
      <c r="W16" s="4"/>
      <c r="X16" s="4"/>
      <c r="Y16" s="4"/>
      <c r="Z16" s="4"/>
    </row>
    <row r="17" spans="1:26" s="2" customFormat="1" ht="15" customHeight="1" x14ac:dyDescent="0.2">
      <c r="A17" s="299"/>
      <c r="B17" s="299"/>
      <c r="C17" s="299"/>
      <c r="D17" s="299"/>
      <c r="E17" s="299"/>
      <c r="F17" s="299"/>
      <c r="G17" s="299"/>
      <c r="H17" s="299"/>
      <c r="I17" s="299"/>
      <c r="J17" s="299"/>
      <c r="K17" s="299"/>
      <c r="L17" s="299"/>
      <c r="M17" s="299"/>
      <c r="N17" s="299"/>
      <c r="O17" s="299"/>
      <c r="P17" s="118"/>
      <c r="Q17" s="118"/>
      <c r="R17" s="118"/>
      <c r="S17" s="118"/>
      <c r="T17" s="118"/>
      <c r="U17" s="118"/>
      <c r="V17" s="118"/>
      <c r="W17" s="118"/>
    </row>
    <row r="18" spans="1:26" s="2" customFormat="1" ht="91.5" customHeight="1" x14ac:dyDescent="0.2">
      <c r="A18" s="340" t="s">
        <v>461</v>
      </c>
      <c r="B18" s="340"/>
      <c r="C18" s="340"/>
      <c r="D18" s="340"/>
      <c r="E18" s="340"/>
      <c r="F18" s="340"/>
      <c r="G18" s="340"/>
      <c r="H18" s="340"/>
      <c r="I18" s="340"/>
      <c r="J18" s="340"/>
      <c r="K18" s="340"/>
      <c r="L18" s="340"/>
      <c r="M18" s="340"/>
      <c r="N18" s="340"/>
      <c r="O18" s="340"/>
      <c r="P18" s="5"/>
      <c r="Q18" s="5"/>
      <c r="R18" s="5"/>
      <c r="S18" s="5"/>
      <c r="T18" s="5"/>
      <c r="U18" s="5"/>
      <c r="V18" s="5"/>
      <c r="W18" s="5"/>
      <c r="X18" s="5"/>
      <c r="Y18" s="5"/>
      <c r="Z18" s="5"/>
    </row>
    <row r="19" spans="1:26" s="2" customFormat="1" ht="78" customHeight="1" x14ac:dyDescent="0.2">
      <c r="A19" s="341" t="s">
        <v>1</v>
      </c>
      <c r="B19" s="341" t="s">
        <v>462</v>
      </c>
      <c r="C19" s="341" t="s">
        <v>463</v>
      </c>
      <c r="D19" s="341" t="s">
        <v>464</v>
      </c>
      <c r="E19" s="342" t="s">
        <v>465</v>
      </c>
      <c r="F19" s="343"/>
      <c r="G19" s="343"/>
      <c r="H19" s="343"/>
      <c r="I19" s="344"/>
      <c r="J19" s="341" t="s">
        <v>466</v>
      </c>
      <c r="K19" s="341"/>
      <c r="L19" s="341"/>
      <c r="M19" s="341"/>
      <c r="N19" s="341"/>
      <c r="O19" s="341"/>
      <c r="P19" s="118"/>
      <c r="Q19" s="118"/>
      <c r="R19" s="118"/>
      <c r="S19" s="118"/>
      <c r="T19" s="118"/>
      <c r="U19" s="118"/>
      <c r="V19" s="118"/>
      <c r="W19" s="118"/>
    </row>
    <row r="20" spans="1:26" s="2" customFormat="1" ht="51" customHeight="1" x14ac:dyDescent="0.2">
      <c r="A20" s="341"/>
      <c r="B20" s="341"/>
      <c r="C20" s="341"/>
      <c r="D20" s="341"/>
      <c r="E20" s="190" t="s">
        <v>467</v>
      </c>
      <c r="F20" s="190" t="s">
        <v>468</v>
      </c>
      <c r="G20" s="190" t="s">
        <v>469</v>
      </c>
      <c r="H20" s="190" t="s">
        <v>470</v>
      </c>
      <c r="I20" s="190" t="s">
        <v>72</v>
      </c>
      <c r="J20" s="190" t="s">
        <v>471</v>
      </c>
      <c r="K20" s="190" t="s">
        <v>472</v>
      </c>
      <c r="L20" s="191" t="s">
        <v>473</v>
      </c>
      <c r="M20" s="192" t="s">
        <v>474</v>
      </c>
      <c r="N20" s="192" t="s">
        <v>475</v>
      </c>
      <c r="O20" s="192"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93"/>
      <c r="B22" s="194"/>
      <c r="C22" s="28"/>
      <c r="D22" s="28"/>
      <c r="E22" s="28"/>
      <c r="F22" s="28"/>
      <c r="G22" s="28"/>
      <c r="H22" s="28"/>
      <c r="I22" s="28"/>
      <c r="J22" s="195"/>
      <c r="K22" s="195"/>
      <c r="L22" s="196"/>
      <c r="M22" s="196"/>
      <c r="N22" s="196"/>
      <c r="O22" s="196"/>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40" zoomScaleNormal="85" zoomScaleSheetLayoutView="40" workbookViewId="0">
      <selection activeCell="BH58" sqref="BH58"/>
    </sheetView>
  </sheetViews>
  <sheetFormatPr defaultRowHeight="15.75" x14ac:dyDescent="0.25"/>
  <cols>
    <col min="1" max="1" width="61.7109375" style="240" customWidth="1"/>
    <col min="2" max="2" width="23.42578125" style="240" hidden="1" customWidth="1"/>
    <col min="3" max="3" width="16.7109375" style="240" hidden="1" customWidth="1"/>
    <col min="4" max="4" width="22.140625" style="240" hidden="1" customWidth="1"/>
    <col min="5" max="5" width="20.28515625" style="240" hidden="1" customWidth="1"/>
    <col min="6" max="36" width="16.7109375" style="240" hidden="1" customWidth="1"/>
    <col min="37" max="54" width="16.7109375" style="240" customWidth="1"/>
    <col min="55" max="16384" width="9.140625" style="240"/>
  </cols>
  <sheetData>
    <row r="1" spans="1:44" s="10" customFormat="1" ht="18.75" customHeight="1" x14ac:dyDescent="0.2">
      <c r="A1" s="16"/>
      <c r="I1" s="14"/>
      <c r="J1" s="14"/>
      <c r="K1" s="33" t="s">
        <v>65</v>
      </c>
      <c r="AR1" s="33" t="s">
        <v>65</v>
      </c>
    </row>
    <row r="2" spans="1:44" s="10" customFormat="1" ht="18.75" customHeight="1" x14ac:dyDescent="0.3">
      <c r="A2" s="16"/>
      <c r="I2" s="14"/>
      <c r="J2" s="14"/>
      <c r="K2" s="13" t="s">
        <v>6</v>
      </c>
      <c r="AR2" s="13" t="s">
        <v>6</v>
      </c>
    </row>
    <row r="3" spans="1:44" s="10" customFormat="1" ht="18.75" x14ac:dyDescent="0.3">
      <c r="A3" s="239"/>
      <c r="I3" s="14"/>
      <c r="J3" s="14"/>
      <c r="K3" s="13" t="s">
        <v>64</v>
      </c>
      <c r="AR3" s="13" t="s">
        <v>589</v>
      </c>
    </row>
    <row r="4" spans="1:44" s="10" customFormat="1" ht="18.75" x14ac:dyDescent="0.3">
      <c r="A4" s="239"/>
      <c r="I4" s="14"/>
      <c r="J4" s="14"/>
      <c r="K4" s="13"/>
    </row>
    <row r="5" spans="1:44" s="10" customFormat="1" ht="18.75" customHeight="1" x14ac:dyDescent="0.2">
      <c r="A5" s="296" t="str">
        <f>'1. паспорт местоположение'!A5:C5</f>
        <v>Год раскрытия информации: 2023 год</v>
      </c>
      <c r="B5" s="296"/>
      <c r="C5" s="296"/>
      <c r="D5" s="296"/>
      <c r="E5" s="296"/>
      <c r="F5" s="296"/>
      <c r="G5" s="296"/>
      <c r="H5" s="296"/>
      <c r="I5" s="296"/>
      <c r="J5" s="296"/>
      <c r="K5" s="296"/>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0" customFormat="1" ht="18.75" x14ac:dyDescent="0.3">
      <c r="A6" s="239"/>
      <c r="I6" s="14"/>
      <c r="J6" s="14"/>
      <c r="K6" s="13"/>
    </row>
    <row r="7" spans="1:44" s="10" customFormat="1" ht="18.75" x14ac:dyDescent="0.2">
      <c r="A7" s="293" t="s">
        <v>5</v>
      </c>
      <c r="B7" s="293"/>
      <c r="C7" s="293"/>
      <c r="D7" s="293"/>
      <c r="E7" s="293"/>
      <c r="F7" s="293"/>
      <c r="G7" s="293"/>
      <c r="H7" s="293"/>
      <c r="I7" s="293"/>
      <c r="J7" s="293"/>
      <c r="K7" s="293"/>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row>
    <row r="8" spans="1:44" s="10" customFormat="1" ht="18.75" x14ac:dyDescent="0.2">
      <c r="A8" s="245"/>
      <c r="B8" s="245"/>
      <c r="C8" s="245"/>
      <c r="D8" s="245"/>
      <c r="E8" s="245"/>
      <c r="F8" s="245"/>
      <c r="G8" s="245"/>
      <c r="H8" s="245"/>
      <c r="I8" s="245"/>
      <c r="J8" s="245"/>
      <c r="K8" s="245"/>
      <c r="L8" s="11"/>
      <c r="M8" s="11"/>
      <c r="N8" s="11"/>
      <c r="O8" s="11"/>
      <c r="P8" s="11"/>
      <c r="Q8" s="11"/>
      <c r="R8" s="11"/>
      <c r="S8" s="11"/>
      <c r="T8" s="11"/>
      <c r="U8" s="11"/>
      <c r="V8" s="11"/>
      <c r="W8" s="11"/>
      <c r="X8" s="11"/>
      <c r="Y8" s="11"/>
    </row>
    <row r="9" spans="1:44" s="10" customFormat="1" ht="18.75" customHeight="1" x14ac:dyDescent="0.2">
      <c r="A9" s="294" t="str">
        <f>'1. паспорт местоположение'!A9:C9</f>
        <v>АО "Россети Тюмень"</v>
      </c>
      <c r="B9" s="294"/>
      <c r="C9" s="294"/>
      <c r="D9" s="294"/>
      <c r="E9" s="294"/>
      <c r="F9" s="294"/>
      <c r="G9" s="294"/>
      <c r="H9" s="294"/>
      <c r="I9" s="294"/>
      <c r="J9" s="294"/>
      <c r="K9" s="294"/>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10" customFormat="1" ht="18.75" customHeight="1" x14ac:dyDescent="0.2">
      <c r="A10" s="292" t="s">
        <v>4</v>
      </c>
      <c r="B10" s="292"/>
      <c r="C10" s="292"/>
      <c r="D10" s="292"/>
      <c r="E10" s="292"/>
      <c r="F10" s="292"/>
      <c r="G10" s="292"/>
      <c r="H10" s="292"/>
      <c r="I10" s="292"/>
      <c r="J10" s="292"/>
      <c r="K10" s="292"/>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10" customFormat="1" ht="18.75" x14ac:dyDescent="0.2">
      <c r="A11" s="245"/>
      <c r="B11" s="245"/>
      <c r="C11" s="245"/>
      <c r="D11" s="245"/>
      <c r="E11" s="245"/>
      <c r="F11" s="245"/>
      <c r="G11" s="245"/>
      <c r="H11" s="245"/>
      <c r="I11" s="245"/>
      <c r="J11" s="245"/>
      <c r="K11" s="245"/>
      <c r="L11" s="11"/>
      <c r="M11" s="11"/>
      <c r="N11" s="11"/>
      <c r="O11" s="11"/>
      <c r="P11" s="11"/>
      <c r="Q11" s="11"/>
      <c r="R11" s="11"/>
      <c r="S11" s="11"/>
      <c r="T11" s="11"/>
      <c r="U11" s="11"/>
      <c r="V11" s="11"/>
      <c r="W11" s="11"/>
      <c r="X11" s="11"/>
      <c r="Y11" s="11"/>
    </row>
    <row r="12" spans="1:44" s="10" customFormat="1" ht="18.75" customHeight="1" x14ac:dyDescent="0.2">
      <c r="A12" s="294" t="str">
        <f>'1. паспорт местоположение'!A12:C12</f>
        <v>K_NA1000.PR.0006</v>
      </c>
      <c r="B12" s="294"/>
      <c r="C12" s="294"/>
      <c r="D12" s="294"/>
      <c r="E12" s="294"/>
      <c r="F12" s="294"/>
      <c r="G12" s="294"/>
      <c r="H12" s="294"/>
      <c r="I12" s="294"/>
      <c r="J12" s="294"/>
      <c r="K12" s="294"/>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10" customFormat="1" ht="18.75" customHeight="1" x14ac:dyDescent="0.2">
      <c r="A13" s="292" t="s">
        <v>3</v>
      </c>
      <c r="B13" s="292"/>
      <c r="C13" s="292"/>
      <c r="D13" s="292"/>
      <c r="E13" s="292"/>
      <c r="F13" s="292"/>
      <c r="G13" s="292"/>
      <c r="H13" s="292"/>
      <c r="I13" s="292"/>
      <c r="J13" s="292"/>
      <c r="K13" s="292"/>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2" customFormat="1" ht="68.25" customHeight="1" x14ac:dyDescent="0.2">
      <c r="A15"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32"/>
      <c r="C15" s="332"/>
      <c r="D15" s="332"/>
      <c r="E15" s="332"/>
      <c r="F15" s="332"/>
      <c r="G15" s="332"/>
      <c r="H15" s="332"/>
      <c r="I15" s="332"/>
      <c r="J15" s="332"/>
      <c r="K15" s="332"/>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92" t="s">
        <v>2</v>
      </c>
      <c r="B16" s="292"/>
      <c r="C16" s="292"/>
      <c r="D16" s="292"/>
      <c r="E16" s="292"/>
      <c r="F16" s="292"/>
      <c r="G16" s="292"/>
      <c r="H16" s="292"/>
      <c r="I16" s="292"/>
      <c r="J16" s="292"/>
      <c r="K16" s="292"/>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2" customFormat="1" ht="15" customHeight="1" x14ac:dyDescent="0.2">
      <c r="A18" s="305" t="s">
        <v>488</v>
      </c>
      <c r="B18" s="305"/>
      <c r="C18" s="305"/>
      <c r="D18" s="305"/>
      <c r="E18" s="305"/>
      <c r="F18" s="305"/>
      <c r="G18" s="305"/>
      <c r="H18" s="305"/>
      <c r="I18" s="305"/>
      <c r="J18" s="305"/>
      <c r="K18" s="30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249" customFormat="1" ht="18.75" x14ac:dyDescent="0.25">
      <c r="AO19" s="250"/>
      <c r="AP19" s="250"/>
      <c r="AQ19" s="250"/>
      <c r="AR19" s="33"/>
    </row>
    <row r="20" spans="1:45" s="249" customFormat="1" ht="18.75" x14ac:dyDescent="0.3">
      <c r="AO20" s="250"/>
      <c r="AP20" s="250"/>
      <c r="AQ20" s="250"/>
      <c r="AR20" s="13"/>
    </row>
    <row r="21" spans="1:45" s="249" customFormat="1" ht="20.25" customHeight="1" x14ac:dyDescent="0.3">
      <c r="AO21" s="250"/>
      <c r="AP21" s="250"/>
      <c r="AQ21" s="250"/>
      <c r="AR21" s="13"/>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s="249" customFormat="1"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row>
    <row r="24" spans="1:45" s="249" customFormat="1" ht="14.25" customHeight="1" thickBot="1" x14ac:dyDescent="0.3">
      <c r="A24" s="410" t="s">
        <v>481</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482</v>
      </c>
      <c r="AL24" s="410"/>
      <c r="AM24" s="253"/>
      <c r="AN24" s="253"/>
      <c r="AO24" s="254"/>
      <c r="AP24" s="254"/>
      <c r="AQ24" s="254"/>
      <c r="AR24" s="254"/>
      <c r="AS24" s="255"/>
    </row>
    <row r="25" spans="1:45" s="249" customFormat="1" ht="12.75" customHeight="1" x14ac:dyDescent="0.25">
      <c r="A25" s="390" t="s">
        <v>594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56"/>
      <c r="AN25" s="411" t="s">
        <v>490</v>
      </c>
      <c r="AO25" s="411"/>
      <c r="AP25" s="411"/>
      <c r="AQ25" s="412"/>
      <c r="AR25" s="412"/>
      <c r="AS25" s="255"/>
    </row>
    <row r="26" spans="1:45" s="249" customFormat="1" ht="17.25" customHeight="1" x14ac:dyDescent="0.25">
      <c r="A26" s="361" t="s">
        <v>489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56"/>
      <c r="AN26" s="406" t="s">
        <v>483</v>
      </c>
      <c r="AO26" s="407"/>
      <c r="AP26" s="408"/>
      <c r="AQ26" s="398"/>
      <c r="AR26" s="399"/>
      <c r="AS26" s="255"/>
    </row>
    <row r="27" spans="1:45" s="249" customFormat="1" ht="17.25" customHeight="1" x14ac:dyDescent="0.25">
      <c r="A27" s="361" t="s">
        <v>484</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56"/>
      <c r="AN27" s="406" t="s">
        <v>485</v>
      </c>
      <c r="AO27" s="407"/>
      <c r="AP27" s="408"/>
      <c r="AQ27" s="398"/>
      <c r="AR27" s="399"/>
      <c r="AS27" s="255"/>
    </row>
    <row r="28" spans="1:45" s="249" customFormat="1" ht="27.75" customHeight="1" thickBot="1" x14ac:dyDescent="0.3">
      <c r="A28" s="392" t="s">
        <v>486</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79"/>
      <c r="AL28" s="379"/>
      <c r="AM28" s="256"/>
      <c r="AN28" s="395" t="s">
        <v>595</v>
      </c>
      <c r="AO28" s="396"/>
      <c r="AP28" s="397"/>
      <c r="AQ28" s="398"/>
      <c r="AR28" s="399"/>
      <c r="AS28" s="255"/>
    </row>
    <row r="29" spans="1:45" s="249" customFormat="1" ht="17.25" customHeight="1" x14ac:dyDescent="0.25">
      <c r="A29" s="400" t="s">
        <v>491</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89"/>
      <c r="AL29" s="389"/>
      <c r="AM29" s="256"/>
      <c r="AN29" s="403"/>
      <c r="AO29" s="404"/>
      <c r="AP29" s="404"/>
      <c r="AQ29" s="398"/>
      <c r="AR29" s="405"/>
      <c r="AS29" s="255"/>
    </row>
    <row r="30" spans="1:45" s="249" customFormat="1" ht="17.25" customHeight="1" x14ac:dyDescent="0.25">
      <c r="A30" s="361" t="s">
        <v>596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56"/>
      <c r="AS30" s="255"/>
    </row>
    <row r="31" spans="1:45" s="249" customFormat="1" ht="17.25" customHeight="1" x14ac:dyDescent="0.25">
      <c r="A31" s="361" t="s">
        <v>492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56"/>
      <c r="AN31" s="256"/>
      <c r="AO31" s="257"/>
      <c r="AP31" s="257"/>
      <c r="AQ31" s="257"/>
      <c r="AR31" s="257"/>
      <c r="AS31" s="255"/>
    </row>
    <row r="32" spans="1:45" s="249" customFormat="1" ht="17.25" customHeight="1" x14ac:dyDescent="0.25">
      <c r="A32" s="361" t="s">
        <v>493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56"/>
      <c r="AN32" s="256"/>
      <c r="AO32" s="256"/>
      <c r="AP32" s="256"/>
      <c r="AQ32" s="256"/>
      <c r="AR32" s="256"/>
      <c r="AS32" s="255"/>
    </row>
    <row r="33" spans="1:45" s="249" customFormat="1" ht="17.25" customHeight="1" x14ac:dyDescent="0.25">
      <c r="A33" s="361" t="s">
        <v>494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256"/>
      <c r="AN33" s="256"/>
      <c r="AO33" s="256"/>
      <c r="AP33" s="256"/>
      <c r="AQ33" s="256"/>
      <c r="AR33" s="256"/>
      <c r="AS33" s="255"/>
    </row>
    <row r="34" spans="1:45" s="249" customFormat="1" ht="17.25" customHeight="1" x14ac:dyDescent="0.25">
      <c r="A34" s="361" t="s">
        <v>495</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56"/>
      <c r="AN34" s="256"/>
      <c r="AO34" s="256"/>
      <c r="AP34" s="256"/>
      <c r="AQ34" s="256"/>
      <c r="AR34" s="256"/>
      <c r="AS34" s="255"/>
    </row>
    <row r="35" spans="1:45" s="249"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56"/>
      <c r="AN35" s="256"/>
      <c r="AO35" s="256"/>
      <c r="AP35" s="256"/>
      <c r="AQ35" s="256"/>
      <c r="AR35" s="256"/>
      <c r="AS35" s="255"/>
    </row>
    <row r="36" spans="1:45" s="249" customFormat="1" ht="17.25" customHeight="1" thickBot="1" x14ac:dyDescent="0.3">
      <c r="A36" s="377" t="s">
        <v>496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56"/>
      <c r="AN36" s="256"/>
      <c r="AO36" s="256"/>
      <c r="AP36" s="256"/>
      <c r="AQ36" s="256"/>
      <c r="AR36" s="256"/>
      <c r="AS36" s="255"/>
    </row>
    <row r="37" spans="1:45" s="249"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56"/>
      <c r="AN37" s="256"/>
      <c r="AO37" s="256"/>
      <c r="AP37" s="256"/>
      <c r="AQ37" s="256"/>
      <c r="AR37" s="256"/>
      <c r="AS37" s="255"/>
    </row>
    <row r="38" spans="1:45" s="249" customFormat="1" ht="17.25" customHeight="1" x14ac:dyDescent="0.25">
      <c r="A38" s="361" t="s">
        <v>498</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56"/>
      <c r="AN38" s="256"/>
      <c r="AO38" s="256"/>
      <c r="AP38" s="256"/>
      <c r="AQ38" s="256"/>
      <c r="AR38" s="256"/>
      <c r="AS38" s="255"/>
    </row>
    <row r="39" spans="1:45" s="249" customFormat="1" ht="17.25" customHeight="1" thickBot="1" x14ac:dyDescent="0.3">
      <c r="A39" s="377" t="s">
        <v>499</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56"/>
      <c r="AN39" s="256"/>
      <c r="AO39" s="256"/>
      <c r="AP39" s="256"/>
      <c r="AQ39" s="256"/>
      <c r="AR39" s="256"/>
      <c r="AS39" s="255"/>
    </row>
    <row r="40" spans="1:45" s="249" customFormat="1" ht="17.25" customHeight="1" x14ac:dyDescent="0.25">
      <c r="A40" s="390" t="s">
        <v>597</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56"/>
      <c r="AN40" s="256"/>
      <c r="AO40" s="256"/>
      <c r="AP40" s="256"/>
      <c r="AQ40" s="256"/>
      <c r="AR40" s="256"/>
      <c r="AS40" s="255"/>
    </row>
    <row r="41" spans="1:45" s="249" customFormat="1" ht="17.25" customHeight="1" x14ac:dyDescent="0.25">
      <c r="A41" s="361" t="s">
        <v>500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56"/>
      <c r="AN41" s="256"/>
      <c r="AO41" s="256"/>
      <c r="AP41" s="256"/>
      <c r="AQ41" s="256"/>
      <c r="AR41" s="256"/>
      <c r="AS41" s="255"/>
    </row>
    <row r="42" spans="1:45" s="249" customFormat="1" ht="17.25" customHeight="1" x14ac:dyDescent="0.25">
      <c r="A42" s="361" t="s">
        <v>501</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56"/>
      <c r="AN42" s="256"/>
      <c r="AO42" s="256"/>
      <c r="AP42" s="256"/>
      <c r="AQ42" s="256"/>
      <c r="AR42" s="256"/>
      <c r="AS42" s="255"/>
    </row>
    <row r="43" spans="1:45" s="249" customFormat="1" ht="17.25" customHeight="1" x14ac:dyDescent="0.25">
      <c r="A43" s="361" t="s">
        <v>502</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56"/>
      <c r="AN43" s="256"/>
      <c r="AO43" s="256"/>
      <c r="AP43" s="256"/>
      <c r="AQ43" s="256"/>
      <c r="AR43" s="256"/>
      <c r="AS43" s="255"/>
    </row>
    <row r="44" spans="1:45" s="249" customFormat="1" ht="17.25" customHeight="1" x14ac:dyDescent="0.25">
      <c r="A44" s="361" t="s">
        <v>487</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56"/>
      <c r="AN44" s="256"/>
      <c r="AO44" s="256"/>
      <c r="AP44" s="256"/>
      <c r="AQ44" s="256"/>
      <c r="AR44" s="256"/>
      <c r="AS44" s="255"/>
    </row>
    <row r="45" spans="1:45" s="249" customFormat="1" ht="17.25" customHeight="1" x14ac:dyDescent="0.25">
      <c r="A45" s="361" t="s">
        <v>503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56"/>
      <c r="AN45" s="256"/>
      <c r="AO45" s="256"/>
      <c r="AP45" s="256"/>
      <c r="AQ45" s="256"/>
      <c r="AR45" s="256"/>
      <c r="AS45" s="255"/>
    </row>
    <row r="46" spans="1:45" s="249" customFormat="1" ht="17.25" customHeight="1" thickBot="1" x14ac:dyDescent="0.3">
      <c r="A46" s="383" t="s">
        <v>598</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56"/>
      <c r="AN46" s="256"/>
      <c r="AO46" s="256"/>
      <c r="AP46" s="256"/>
      <c r="AQ46" s="256"/>
      <c r="AR46" s="256"/>
      <c r="AS46" s="255"/>
    </row>
    <row r="47" spans="1:45" s="249" customFormat="1" ht="24" customHeight="1" x14ac:dyDescent="0.25">
      <c r="A47" s="386" t="s">
        <v>504</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472</v>
      </c>
      <c r="AL47" s="389"/>
      <c r="AM47" s="373" t="s">
        <v>599</v>
      </c>
      <c r="AN47" s="373"/>
      <c r="AO47" s="258" t="s">
        <v>600</v>
      </c>
      <c r="AP47" s="258" t="s">
        <v>601</v>
      </c>
      <c r="AQ47" s="255"/>
    </row>
    <row r="48" spans="1:45" s="249" customFormat="1" ht="12" customHeight="1" x14ac:dyDescent="0.25">
      <c r="A48" s="361" t="s">
        <v>505</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59"/>
      <c r="AP48" s="259"/>
      <c r="AQ48" s="255"/>
    </row>
    <row r="49" spans="1:43" s="249" customFormat="1" ht="12" customHeight="1" x14ac:dyDescent="0.25">
      <c r="A49" s="361" t="s">
        <v>506</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59"/>
      <c r="AP49" s="259"/>
      <c r="AQ49" s="255"/>
    </row>
    <row r="50" spans="1:43" s="249" customFormat="1" ht="12" customHeight="1" thickBot="1" x14ac:dyDescent="0.3">
      <c r="A50" s="377" t="s">
        <v>602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60"/>
      <c r="AP50" s="260"/>
      <c r="AQ50" s="255"/>
    </row>
    <row r="51" spans="1:43" s="249"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249" customFormat="1" ht="24" customHeight="1" x14ac:dyDescent="0.25">
      <c r="A52" s="371" t="s">
        <v>507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472</v>
      </c>
      <c r="AL52" s="373"/>
      <c r="AM52" s="373" t="s">
        <v>599</v>
      </c>
      <c r="AN52" s="373"/>
      <c r="AO52" s="258" t="s">
        <v>600</v>
      </c>
      <c r="AP52" s="258" t="s">
        <v>601</v>
      </c>
      <c r="AQ52" s="255"/>
    </row>
    <row r="53" spans="1:43" s="249" customFormat="1" ht="11.25" customHeight="1" x14ac:dyDescent="0.25">
      <c r="A53" s="380" t="s">
        <v>508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65"/>
      <c r="AP53" s="265"/>
      <c r="AQ53" s="255"/>
    </row>
    <row r="54" spans="1:43" s="249" customFormat="1" ht="12" customHeight="1" x14ac:dyDescent="0.25">
      <c r="A54" s="361" t="s">
        <v>509</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59"/>
      <c r="AP54" s="259"/>
      <c r="AQ54" s="255"/>
    </row>
    <row r="55" spans="1:43" s="249" customFormat="1" ht="12" customHeight="1" x14ac:dyDescent="0.25">
      <c r="A55" s="361" t="s">
        <v>510</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59"/>
      <c r="AP55" s="259"/>
      <c r="AQ55" s="255"/>
    </row>
    <row r="56" spans="1:43" s="249" customFormat="1" ht="12" customHeight="1" thickBot="1" x14ac:dyDescent="0.3">
      <c r="A56" s="377" t="s">
        <v>511</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60"/>
      <c r="AP56" s="260"/>
      <c r="AQ56" s="255"/>
    </row>
    <row r="57" spans="1:43" s="249"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s="249" customFormat="1" ht="24" customHeight="1" x14ac:dyDescent="0.25">
      <c r="A58" s="371" t="s">
        <v>603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472</v>
      </c>
      <c r="AL58" s="373"/>
      <c r="AM58" s="373" t="s">
        <v>599</v>
      </c>
      <c r="AN58" s="373"/>
      <c r="AO58" s="258" t="s">
        <v>600</v>
      </c>
      <c r="AP58" s="258" t="s">
        <v>601</v>
      </c>
      <c r="AQ58" s="255"/>
    </row>
    <row r="59" spans="1:43" s="249" customFormat="1" ht="12.75" customHeight="1" x14ac:dyDescent="0.25">
      <c r="A59" s="374" t="s">
        <v>512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68"/>
      <c r="AP59" s="268"/>
      <c r="AQ59" s="269"/>
    </row>
    <row r="60" spans="1:43" s="249" customFormat="1" ht="12" customHeight="1" x14ac:dyDescent="0.25">
      <c r="A60" s="361" t="s">
        <v>513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59"/>
      <c r="AP60" s="259"/>
      <c r="AQ60" s="255"/>
    </row>
    <row r="61" spans="1:43" s="249" customFormat="1" ht="12" customHeight="1" x14ac:dyDescent="0.25">
      <c r="A61" s="361" t="s">
        <v>514</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59"/>
      <c r="AP61" s="259"/>
      <c r="AQ61" s="255"/>
    </row>
    <row r="62" spans="1:43" s="249" customFormat="1" ht="12" customHeight="1" x14ac:dyDescent="0.25">
      <c r="A62" s="361" t="s">
        <v>493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59"/>
      <c r="AP62" s="259"/>
      <c r="AQ62" s="255"/>
    </row>
    <row r="63" spans="1:43" s="249"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59"/>
      <c r="AP63" s="259"/>
      <c r="AQ63" s="255"/>
    </row>
    <row r="64" spans="1:43" s="249"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59"/>
      <c r="AP64" s="259"/>
      <c r="AQ64" s="255"/>
    </row>
    <row r="65" spans="1:43" s="249" customFormat="1" ht="12" customHeight="1" x14ac:dyDescent="0.25">
      <c r="A65" s="361" t="s">
        <v>515</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59"/>
      <c r="AP65" s="259"/>
      <c r="AQ65" s="255"/>
    </row>
    <row r="66" spans="1:43" s="249" customFormat="1" ht="27.75" customHeight="1" x14ac:dyDescent="0.25">
      <c r="A66" s="356" t="s">
        <v>604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70"/>
      <c r="AP66" s="270"/>
      <c r="AQ66" s="269"/>
    </row>
    <row r="67" spans="1:43" s="249" customFormat="1" ht="11.25" customHeight="1" x14ac:dyDescent="0.25">
      <c r="A67" s="361" t="s">
        <v>516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59"/>
      <c r="AP67" s="259"/>
      <c r="AQ67" s="255"/>
    </row>
    <row r="68" spans="1:43" s="249" customFormat="1" ht="25.5" customHeight="1" x14ac:dyDescent="0.25">
      <c r="A68" s="356" t="s">
        <v>605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70"/>
      <c r="AP68" s="270"/>
      <c r="AQ68" s="269"/>
    </row>
    <row r="69" spans="1:43" s="249" customFormat="1" ht="12" customHeight="1" x14ac:dyDescent="0.25">
      <c r="A69" s="361" t="s">
        <v>517</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59"/>
      <c r="AP69" s="259"/>
      <c r="AQ69" s="255"/>
    </row>
    <row r="70" spans="1:43" s="249" customFormat="1" ht="12.75" customHeight="1" x14ac:dyDescent="0.25">
      <c r="A70" s="365" t="s">
        <v>518</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70"/>
      <c r="AP70" s="270"/>
      <c r="AQ70" s="269"/>
    </row>
    <row r="71" spans="1:43" s="249" customFormat="1" ht="12" customHeight="1" x14ac:dyDescent="0.25">
      <c r="A71" s="361" t="s">
        <v>496</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59"/>
      <c r="AP71" s="259"/>
      <c r="AQ71" s="255"/>
    </row>
    <row r="72" spans="1:43" s="249" customFormat="1" ht="12.75" customHeight="1" thickBot="1" x14ac:dyDescent="0.3">
      <c r="A72" s="367" t="s">
        <v>519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71"/>
      <c r="AP72" s="271"/>
      <c r="AQ72" s="269"/>
    </row>
    <row r="73" spans="1:43" s="249"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s="249" customFormat="1" ht="25.5" customHeight="1" x14ac:dyDescent="0.25">
      <c r="A74" s="371" t="s">
        <v>520</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472</v>
      </c>
      <c r="AL74" s="373"/>
      <c r="AM74" s="373" t="s">
        <v>599</v>
      </c>
      <c r="AN74" s="373"/>
      <c r="AO74" s="258" t="s">
        <v>600</v>
      </c>
      <c r="AP74" s="258" t="s">
        <v>601</v>
      </c>
      <c r="AQ74" s="255"/>
    </row>
    <row r="75" spans="1:43" s="249" customFormat="1" ht="25.5" customHeight="1" x14ac:dyDescent="0.25">
      <c r="A75" s="356" t="s">
        <v>605</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72"/>
      <c r="AP75" s="272"/>
      <c r="AQ75" s="269"/>
    </row>
    <row r="76" spans="1:43" s="249" customFormat="1" ht="12" customHeight="1" x14ac:dyDescent="0.25">
      <c r="A76" s="361" t="s">
        <v>516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73"/>
      <c r="AP76" s="273"/>
      <c r="AQ76" s="255"/>
    </row>
    <row r="77" spans="1:43" s="249" customFormat="1" ht="12" customHeight="1" x14ac:dyDescent="0.25">
      <c r="A77" s="361" t="s">
        <v>517</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73"/>
      <c r="AP77" s="273"/>
      <c r="AQ77" s="255"/>
    </row>
    <row r="78" spans="1:43" s="249" customFormat="1" ht="12" customHeight="1" x14ac:dyDescent="0.25">
      <c r="A78" s="361" t="s">
        <v>496</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73"/>
      <c r="AP78" s="273"/>
      <c r="AQ78" s="255"/>
    </row>
    <row r="79" spans="1:43" s="249" customFormat="1" ht="12" customHeight="1" x14ac:dyDescent="0.25">
      <c r="A79" s="361" t="s">
        <v>521</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73"/>
      <c r="AP79" s="273"/>
      <c r="AQ79" s="255"/>
    </row>
    <row r="80" spans="1:43" s="249" customFormat="1" ht="12" customHeight="1" x14ac:dyDescent="0.25">
      <c r="A80" s="361" t="s">
        <v>522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73"/>
      <c r="AP80" s="273"/>
      <c r="AQ80" s="255"/>
    </row>
    <row r="81" spans="1:45" s="249" customFormat="1" ht="12.75" customHeight="1" x14ac:dyDescent="0.25">
      <c r="A81" s="361" t="s">
        <v>523</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73"/>
      <c r="AP81" s="273"/>
      <c r="AQ81" s="255"/>
    </row>
    <row r="82" spans="1:45" s="249" customFormat="1" ht="12.75" customHeight="1" x14ac:dyDescent="0.25">
      <c r="A82" s="361" t="s">
        <v>524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73"/>
      <c r="AP82" s="273"/>
      <c r="AQ82" s="255"/>
    </row>
    <row r="83" spans="1:45" s="249" customFormat="1" ht="12" customHeight="1" x14ac:dyDescent="0.25">
      <c r="A83" s="365" t="s">
        <v>525</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72"/>
      <c r="AP83" s="272"/>
      <c r="AQ83" s="269"/>
    </row>
    <row r="84" spans="1:45" s="249" customFormat="1" ht="12" customHeight="1" x14ac:dyDescent="0.25">
      <c r="A84" s="365" t="s">
        <v>606</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72"/>
      <c r="AP84" s="272"/>
      <c r="AQ84" s="269"/>
    </row>
    <row r="85" spans="1:45" s="249" customFormat="1" ht="12" customHeight="1" x14ac:dyDescent="0.25">
      <c r="A85" s="361" t="s">
        <v>480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73"/>
      <c r="AP85" s="273"/>
      <c r="AQ85" s="253"/>
    </row>
    <row r="86" spans="1:45" s="249" customFormat="1" ht="27.75" customHeight="1" x14ac:dyDescent="0.25">
      <c r="A86" s="356" t="s">
        <v>607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72"/>
      <c r="AP86" s="272"/>
      <c r="AQ86" s="269"/>
    </row>
    <row r="87" spans="1:45" s="249" customFormat="1" ht="15" x14ac:dyDescent="0.25">
      <c r="A87" s="356" t="s">
        <v>608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72"/>
      <c r="AP87" s="272"/>
      <c r="AQ87" s="269"/>
    </row>
    <row r="88" spans="1:45" s="249" customFormat="1" ht="14.25" customHeight="1" x14ac:dyDescent="0.25">
      <c r="A88" s="345" t="s">
        <v>609</v>
      </c>
      <c r="B88" s="346"/>
      <c r="C88" s="346"/>
      <c r="D88" s="347"/>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48"/>
      <c r="AL88" s="349"/>
      <c r="AM88" s="350"/>
      <c r="AN88" s="351"/>
      <c r="AO88" s="272"/>
      <c r="AP88" s="272"/>
      <c r="AQ88" s="269"/>
    </row>
    <row r="89" spans="1:45" s="249" customFormat="1" ht="15" x14ac:dyDescent="0.25">
      <c r="A89" s="345" t="s">
        <v>610</v>
      </c>
      <c r="B89" s="346"/>
      <c r="C89" s="346"/>
      <c r="D89" s="347"/>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48"/>
      <c r="AL89" s="349"/>
      <c r="AM89" s="350"/>
      <c r="AN89" s="351"/>
      <c r="AO89" s="272"/>
      <c r="AP89" s="272"/>
      <c r="AQ89" s="253"/>
    </row>
    <row r="90" spans="1:45" s="249" customFormat="1" ht="12" customHeight="1" thickBot="1" x14ac:dyDescent="0.3">
      <c r="A90" s="275" t="s">
        <v>611</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52"/>
      <c r="AL90" s="353"/>
      <c r="AM90" s="354"/>
      <c r="AN90" s="355"/>
      <c r="AO90" s="277"/>
      <c r="AP90" s="277"/>
      <c r="AQ90" s="255"/>
    </row>
    <row r="91" spans="1:45" s="249" customFormat="1"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s="249" customFormat="1" ht="13.5" customHeight="1" x14ac:dyDescent="0.25">
      <c r="A92" s="256" t="s">
        <v>612</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s="249" customFormat="1" ht="13.5" customHeight="1" x14ac:dyDescent="0.25">
      <c r="A93" s="279" t="s">
        <v>613</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249" customFormat="1" ht="11.25" customHeight="1" x14ac:dyDescent="0.25">
      <c r="A94" s="279" t="s">
        <v>614</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s="249" customFormat="1" ht="15" x14ac:dyDescent="0.25">
      <c r="A95" s="279" t="s">
        <v>615</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s="249" customFormat="1" ht="15" x14ac:dyDescent="0.25">
      <c r="A96" s="256" t="s">
        <v>616</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row r="97" spans="1:9" x14ac:dyDescent="0.25">
      <c r="C97" s="241"/>
      <c r="D97" s="241"/>
      <c r="E97" s="241"/>
      <c r="F97" s="241"/>
      <c r="G97" s="241"/>
      <c r="H97" s="241"/>
      <c r="I97" s="241"/>
    </row>
    <row r="98" spans="1:9" ht="64.5" customHeight="1" x14ac:dyDescent="0.25">
      <c r="A98" s="409"/>
      <c r="B98" s="409"/>
      <c r="C98" s="409"/>
      <c r="D98" s="409"/>
      <c r="E98" s="409"/>
      <c r="F98" s="409"/>
      <c r="G98" s="409"/>
      <c r="H98" s="409"/>
      <c r="I98" s="409"/>
    </row>
    <row r="100" spans="1:9" x14ac:dyDescent="0.25">
      <c r="C100" s="241"/>
    </row>
    <row r="103" spans="1:9" ht="27.75" x14ac:dyDescent="0.25">
      <c r="B103" s="242"/>
    </row>
    <row r="104" spans="1:9" ht="27.75" x14ac:dyDescent="0.25">
      <c r="B104" s="242"/>
    </row>
  </sheetData>
  <mergeCells count="189">
    <mergeCell ref="A98:I98"/>
    <mergeCell ref="A22:AR22"/>
    <mergeCell ref="A10:K10"/>
    <mergeCell ref="A12:K12"/>
    <mergeCell ref="A13:K13"/>
    <mergeCell ref="A15:K15"/>
    <mergeCell ref="A16:K16"/>
    <mergeCell ref="A24:AJ24"/>
    <mergeCell ref="AK24:AL24"/>
    <mergeCell ref="A25:AJ25"/>
    <mergeCell ref="AK25:AL25"/>
    <mergeCell ref="AN25:AP25"/>
    <mergeCell ref="AQ25:AR25"/>
    <mergeCell ref="A33:AJ33"/>
    <mergeCell ref="AK33:AL33"/>
    <mergeCell ref="A34:AJ34"/>
    <mergeCell ref="AK34:AL34"/>
    <mergeCell ref="A35:AJ35"/>
    <mergeCell ref="AK35:AL35"/>
    <mergeCell ref="A30:AJ30"/>
    <mergeCell ref="AK30:AL30"/>
    <mergeCell ref="A31:AJ31"/>
    <mergeCell ref="AK31:AL31"/>
    <mergeCell ref="A32:AJ32"/>
    <mergeCell ref="A5:K5"/>
    <mergeCell ref="A7:K7"/>
    <mergeCell ref="A9:K9"/>
    <mergeCell ref="A18:K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6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D53" sqref="D53"/>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ht="18.75" x14ac:dyDescent="0.3">
      <c r="K6" s="13"/>
    </row>
    <row r="7" spans="1:44" ht="18.75" x14ac:dyDescent="0.25">
      <c r="A7" s="293" t="s">
        <v>5</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4</v>
      </c>
      <c r="B10" s="292"/>
      <c r="C10" s="292"/>
      <c r="D10" s="292"/>
      <c r="E10" s="292"/>
      <c r="F10" s="292"/>
      <c r="G10" s="292"/>
      <c r="H10" s="292"/>
      <c r="I10" s="292"/>
      <c r="J10" s="292"/>
      <c r="K10" s="292"/>
      <c r="L10" s="292"/>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K_NA1000.PR.0006</v>
      </c>
      <c r="B12" s="294"/>
      <c r="C12" s="294"/>
      <c r="D12" s="294"/>
      <c r="E12" s="294"/>
      <c r="F12" s="294"/>
      <c r="G12" s="294"/>
      <c r="H12" s="294"/>
      <c r="I12" s="294"/>
      <c r="J12" s="294"/>
      <c r="K12" s="294"/>
      <c r="L12" s="294"/>
    </row>
    <row r="13" spans="1:44" x14ac:dyDescent="0.25">
      <c r="A13" s="292" t="s">
        <v>3</v>
      </c>
      <c r="B13" s="292"/>
      <c r="C13" s="292"/>
      <c r="D13" s="292"/>
      <c r="E13" s="292"/>
      <c r="F13" s="292"/>
      <c r="G13" s="292"/>
      <c r="H13" s="292"/>
      <c r="I13" s="292"/>
      <c r="J13" s="292"/>
      <c r="K13" s="292"/>
      <c r="L13" s="292"/>
    </row>
    <row r="14" spans="1:44" ht="18.75" customHeight="1" x14ac:dyDescent="0.25">
      <c r="A14" s="414"/>
      <c r="B14" s="414"/>
      <c r="C14" s="414"/>
      <c r="D14" s="414"/>
      <c r="E14" s="414"/>
      <c r="F14" s="414"/>
      <c r="G14" s="414"/>
      <c r="H14" s="414"/>
      <c r="I14" s="414"/>
      <c r="J14" s="414"/>
      <c r="K14" s="414"/>
      <c r="L14" s="414"/>
    </row>
    <row r="15" spans="1:44" ht="39" customHeight="1" x14ac:dyDescent="0.25">
      <c r="A15"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32"/>
      <c r="C15" s="332"/>
      <c r="D15" s="332"/>
      <c r="E15" s="332"/>
      <c r="F15" s="332"/>
      <c r="G15" s="332"/>
      <c r="H15" s="332"/>
      <c r="I15" s="332"/>
      <c r="J15" s="332"/>
      <c r="K15" s="332"/>
      <c r="L15" s="332"/>
    </row>
    <row r="16" spans="1:44" x14ac:dyDescent="0.25">
      <c r="A16" s="292" t="s">
        <v>2</v>
      </c>
      <c r="B16" s="292"/>
      <c r="C16" s="292"/>
      <c r="D16" s="292"/>
      <c r="E16" s="292"/>
      <c r="F16" s="292"/>
      <c r="G16" s="292"/>
      <c r="H16" s="292"/>
      <c r="I16" s="292"/>
      <c r="J16" s="292"/>
      <c r="K16" s="292"/>
      <c r="L16" s="292"/>
    </row>
    <row r="17" spans="1:12" ht="15.75" customHeight="1" x14ac:dyDescent="0.25">
      <c r="L17" s="222"/>
    </row>
    <row r="18" spans="1:12" x14ac:dyDescent="0.25">
      <c r="K18" s="224"/>
    </row>
    <row r="19" spans="1:12" ht="15.75" customHeight="1" x14ac:dyDescent="0.25">
      <c r="A19" s="413" t="s">
        <v>239</v>
      </c>
      <c r="B19" s="413"/>
      <c r="C19" s="413"/>
      <c r="D19" s="413"/>
      <c r="E19" s="413"/>
      <c r="F19" s="413"/>
      <c r="G19" s="413"/>
      <c r="H19" s="413"/>
      <c r="I19" s="413"/>
      <c r="J19" s="413"/>
      <c r="K19" s="413"/>
      <c r="L19" s="413"/>
    </row>
    <row r="20" spans="1:12" x14ac:dyDescent="0.25">
      <c r="A20" s="120"/>
      <c r="B20" s="120"/>
      <c r="C20" s="121"/>
      <c r="D20" s="121"/>
      <c r="E20" s="121"/>
      <c r="F20" s="121"/>
      <c r="G20" s="121"/>
      <c r="H20" s="121"/>
      <c r="I20" s="121"/>
      <c r="J20" s="121"/>
      <c r="K20" s="121"/>
      <c r="L20" s="121"/>
    </row>
    <row r="21" spans="1:12" ht="28.5" customHeight="1" x14ac:dyDescent="0.25">
      <c r="A21" s="419" t="s">
        <v>153</v>
      </c>
      <c r="B21" s="419" t="s">
        <v>152</v>
      </c>
      <c r="C21" s="420" t="s">
        <v>266</v>
      </c>
      <c r="D21" s="420"/>
      <c r="E21" s="420"/>
      <c r="F21" s="420"/>
      <c r="G21" s="420"/>
      <c r="H21" s="420"/>
      <c r="I21" s="421" t="s">
        <v>151</v>
      </c>
      <c r="J21" s="422" t="s">
        <v>267</v>
      </c>
      <c r="K21" s="419" t="s">
        <v>150</v>
      </c>
      <c r="L21" s="415" t="s">
        <v>268</v>
      </c>
    </row>
    <row r="22" spans="1:12" ht="58.5" customHeight="1" x14ac:dyDescent="0.25">
      <c r="A22" s="419"/>
      <c r="B22" s="419"/>
      <c r="C22" s="416" t="s">
        <v>0</v>
      </c>
      <c r="D22" s="416"/>
      <c r="E22" s="71"/>
      <c r="F22" s="72"/>
      <c r="G22" s="417" t="s">
        <v>575</v>
      </c>
      <c r="H22" s="418"/>
      <c r="I22" s="421"/>
      <c r="J22" s="423"/>
      <c r="K22" s="419"/>
      <c r="L22" s="415"/>
    </row>
    <row r="23" spans="1:12" ht="47.25" x14ac:dyDescent="0.25">
      <c r="A23" s="419"/>
      <c r="B23" s="419"/>
      <c r="C23" s="73" t="s">
        <v>149</v>
      </c>
      <c r="D23" s="73" t="s">
        <v>148</v>
      </c>
      <c r="E23" s="73" t="s">
        <v>149</v>
      </c>
      <c r="F23" s="73" t="s">
        <v>148</v>
      </c>
      <c r="G23" s="73" t="s">
        <v>149</v>
      </c>
      <c r="H23" s="73" t="s">
        <v>148</v>
      </c>
      <c r="I23" s="421"/>
      <c r="J23" s="424"/>
      <c r="K23" s="419"/>
      <c r="L23" s="415"/>
    </row>
    <row r="24" spans="1:12" x14ac:dyDescent="0.25">
      <c r="A24" s="221">
        <v>1</v>
      </c>
      <c r="B24" s="221">
        <v>2</v>
      </c>
      <c r="C24" s="73">
        <v>3</v>
      </c>
      <c r="D24" s="73">
        <v>4</v>
      </c>
      <c r="E24" s="73">
        <v>5</v>
      </c>
      <c r="F24" s="73">
        <v>6</v>
      </c>
      <c r="G24" s="73">
        <v>7</v>
      </c>
      <c r="H24" s="73">
        <v>8</v>
      </c>
      <c r="I24" s="73">
        <v>9</v>
      </c>
      <c r="J24" s="73">
        <v>10</v>
      </c>
      <c r="K24" s="73">
        <v>11</v>
      </c>
      <c r="L24" s="73">
        <v>12</v>
      </c>
    </row>
    <row r="25" spans="1:12" ht="31.5" x14ac:dyDescent="0.25">
      <c r="A25" s="225">
        <v>1</v>
      </c>
      <c r="B25" s="226" t="s">
        <v>280</v>
      </c>
      <c r="C25" s="226"/>
      <c r="D25" s="74"/>
      <c r="E25" s="74"/>
      <c r="F25" s="74"/>
      <c r="G25" s="74"/>
      <c r="H25" s="74"/>
      <c r="I25" s="74"/>
      <c r="J25" s="74"/>
      <c r="K25" s="75"/>
      <c r="L25" s="37"/>
    </row>
    <row r="26" spans="1:12" ht="21.75" customHeight="1" x14ac:dyDescent="0.25">
      <c r="A26" s="225" t="s">
        <v>147</v>
      </c>
      <c r="B26" s="227" t="s">
        <v>281</v>
      </c>
      <c r="C26" s="122" t="s">
        <v>260</v>
      </c>
      <c r="D26" s="122" t="s">
        <v>260</v>
      </c>
      <c r="E26" s="122" t="s">
        <v>260</v>
      </c>
      <c r="F26" s="122" t="s">
        <v>260</v>
      </c>
      <c r="G26" s="122" t="s">
        <v>260</v>
      </c>
      <c r="H26" s="122" t="s">
        <v>260</v>
      </c>
      <c r="I26" s="74"/>
      <c r="J26" s="74"/>
      <c r="K26" s="75"/>
      <c r="L26" s="75"/>
    </row>
    <row r="27" spans="1:12" s="123" customFormat="1" ht="39" customHeight="1" x14ac:dyDescent="0.25">
      <c r="A27" s="225" t="s">
        <v>146</v>
      </c>
      <c r="B27" s="227" t="s">
        <v>283</v>
      </c>
      <c r="C27" s="122" t="s">
        <v>260</v>
      </c>
      <c r="D27" s="122" t="s">
        <v>260</v>
      </c>
      <c r="E27" s="122" t="s">
        <v>260</v>
      </c>
      <c r="F27" s="122" t="s">
        <v>260</v>
      </c>
      <c r="G27" s="122" t="s">
        <v>260</v>
      </c>
      <c r="H27" s="122" t="s">
        <v>260</v>
      </c>
      <c r="I27" s="74"/>
      <c r="J27" s="74"/>
      <c r="K27" s="75"/>
      <c r="L27" s="75"/>
    </row>
    <row r="28" spans="1:12" s="123" customFormat="1" ht="70.5" customHeight="1" x14ac:dyDescent="0.25">
      <c r="A28" s="225" t="s">
        <v>269</v>
      </c>
      <c r="B28" s="227" t="s">
        <v>284</v>
      </c>
      <c r="C28" s="122" t="s">
        <v>260</v>
      </c>
      <c r="D28" s="122" t="s">
        <v>260</v>
      </c>
      <c r="E28" s="122" t="s">
        <v>260</v>
      </c>
      <c r="F28" s="122" t="s">
        <v>260</v>
      </c>
      <c r="G28" s="122" t="s">
        <v>260</v>
      </c>
      <c r="H28" s="122" t="s">
        <v>260</v>
      </c>
      <c r="I28" s="74"/>
      <c r="J28" s="74"/>
      <c r="K28" s="75"/>
      <c r="L28" s="75"/>
    </row>
    <row r="29" spans="1:12" s="123" customFormat="1" ht="54" customHeight="1" x14ac:dyDescent="0.25">
      <c r="A29" s="225" t="s">
        <v>145</v>
      </c>
      <c r="B29" s="227" t="s">
        <v>285</v>
      </c>
      <c r="C29" s="122" t="s">
        <v>260</v>
      </c>
      <c r="D29" s="122" t="s">
        <v>260</v>
      </c>
      <c r="E29" s="122" t="s">
        <v>260</v>
      </c>
      <c r="F29" s="122" t="s">
        <v>260</v>
      </c>
      <c r="G29" s="122" t="s">
        <v>260</v>
      </c>
      <c r="H29" s="122" t="s">
        <v>260</v>
      </c>
      <c r="I29" s="74"/>
      <c r="J29" s="74"/>
      <c r="K29" s="75"/>
      <c r="L29" s="75"/>
    </row>
    <row r="30" spans="1:12" s="123" customFormat="1" ht="42" customHeight="1" x14ac:dyDescent="0.25">
      <c r="A30" s="225" t="s">
        <v>144</v>
      </c>
      <c r="B30" s="227" t="s">
        <v>286</v>
      </c>
      <c r="C30" s="122" t="s">
        <v>260</v>
      </c>
      <c r="D30" s="122" t="s">
        <v>260</v>
      </c>
      <c r="E30" s="122" t="s">
        <v>260</v>
      </c>
      <c r="F30" s="122" t="s">
        <v>260</v>
      </c>
      <c r="G30" s="122" t="s">
        <v>260</v>
      </c>
      <c r="H30" s="122" t="s">
        <v>260</v>
      </c>
      <c r="I30" s="74"/>
      <c r="J30" s="74"/>
      <c r="K30" s="75"/>
      <c r="L30" s="75"/>
    </row>
    <row r="31" spans="1:12" s="123" customFormat="1" ht="37.5" customHeight="1" x14ac:dyDescent="0.25">
      <c r="A31" s="225" t="s">
        <v>143</v>
      </c>
      <c r="B31" s="228" t="s">
        <v>287</v>
      </c>
      <c r="C31" s="122" t="s">
        <v>260</v>
      </c>
      <c r="D31" s="122" t="s">
        <v>260</v>
      </c>
      <c r="E31" s="122" t="s">
        <v>260</v>
      </c>
      <c r="F31" s="122" t="s">
        <v>260</v>
      </c>
      <c r="G31" s="122" t="s">
        <v>260</v>
      </c>
      <c r="H31" s="122" t="s">
        <v>260</v>
      </c>
      <c r="I31" s="74"/>
      <c r="J31" s="74"/>
      <c r="K31" s="75"/>
      <c r="L31" s="75"/>
    </row>
    <row r="32" spans="1:12" s="123" customFormat="1" ht="31.5" x14ac:dyDescent="0.25">
      <c r="A32" s="225" t="s">
        <v>142</v>
      </c>
      <c r="B32" s="228" t="s">
        <v>288</v>
      </c>
      <c r="C32" s="122"/>
      <c r="D32" s="122"/>
      <c r="E32" s="122"/>
      <c r="F32" s="122"/>
      <c r="G32" s="122"/>
      <c r="H32" s="122"/>
      <c r="I32" s="74"/>
      <c r="J32" s="74"/>
      <c r="K32" s="75"/>
      <c r="L32" s="75"/>
    </row>
    <row r="33" spans="1:12" s="123" customFormat="1" ht="37.5" customHeight="1" x14ac:dyDescent="0.25">
      <c r="A33" s="225" t="s">
        <v>270</v>
      </c>
      <c r="B33" s="228" t="s">
        <v>289</v>
      </c>
      <c r="C33" s="122" t="s">
        <v>260</v>
      </c>
      <c r="D33" s="122" t="s">
        <v>260</v>
      </c>
      <c r="E33" s="122" t="s">
        <v>260</v>
      </c>
      <c r="F33" s="122" t="s">
        <v>260</v>
      </c>
      <c r="G33" s="122" t="s">
        <v>260</v>
      </c>
      <c r="H33" s="122" t="s">
        <v>260</v>
      </c>
      <c r="I33" s="74"/>
      <c r="J33" s="74"/>
      <c r="K33" s="75"/>
      <c r="L33" s="75"/>
    </row>
    <row r="34" spans="1:12" s="123" customFormat="1" ht="47.25" customHeight="1" x14ac:dyDescent="0.25">
      <c r="A34" s="225" t="s">
        <v>271</v>
      </c>
      <c r="B34" s="228" t="s">
        <v>290</v>
      </c>
      <c r="C34" s="122" t="s">
        <v>260</v>
      </c>
      <c r="D34" s="122" t="s">
        <v>260</v>
      </c>
      <c r="E34" s="122" t="s">
        <v>260</v>
      </c>
      <c r="F34" s="122" t="s">
        <v>260</v>
      </c>
      <c r="G34" s="122" t="s">
        <v>260</v>
      </c>
      <c r="H34" s="122" t="s">
        <v>260</v>
      </c>
      <c r="I34" s="76"/>
      <c r="J34" s="76"/>
      <c r="K34" s="76"/>
      <c r="L34" s="75"/>
    </row>
    <row r="35" spans="1:12" s="123" customFormat="1" ht="49.5" customHeight="1" x14ac:dyDescent="0.25">
      <c r="A35" s="225" t="s">
        <v>272</v>
      </c>
      <c r="B35" s="228" t="s">
        <v>291</v>
      </c>
      <c r="C35" s="122" t="s">
        <v>260</v>
      </c>
      <c r="D35" s="122" t="s">
        <v>260</v>
      </c>
      <c r="E35" s="122" t="s">
        <v>260</v>
      </c>
      <c r="F35" s="122" t="s">
        <v>260</v>
      </c>
      <c r="G35" s="122" t="s">
        <v>260</v>
      </c>
      <c r="H35" s="122" t="s">
        <v>260</v>
      </c>
      <c r="I35" s="76"/>
      <c r="J35" s="76"/>
      <c r="K35" s="76"/>
      <c r="L35" s="75"/>
    </row>
    <row r="36" spans="1:12" ht="37.5" customHeight="1" x14ac:dyDescent="0.25">
      <c r="A36" s="225" t="s">
        <v>273</v>
      </c>
      <c r="B36" s="228" t="s">
        <v>292</v>
      </c>
      <c r="C36" s="122" t="s">
        <v>260</v>
      </c>
      <c r="D36" s="122" t="s">
        <v>260</v>
      </c>
      <c r="E36" s="122" t="s">
        <v>260</v>
      </c>
      <c r="F36" s="122" t="s">
        <v>260</v>
      </c>
      <c r="G36" s="122" t="s">
        <v>260</v>
      </c>
      <c r="H36" s="122" t="s">
        <v>260</v>
      </c>
      <c r="I36" s="124"/>
      <c r="J36" s="124"/>
      <c r="K36" s="75"/>
      <c r="L36" s="75"/>
    </row>
    <row r="37" spans="1:12" ht="47.25" x14ac:dyDescent="0.25">
      <c r="A37" s="225" t="s">
        <v>274</v>
      </c>
      <c r="B37" s="228" t="s">
        <v>293</v>
      </c>
      <c r="C37" s="122" t="s">
        <v>260</v>
      </c>
      <c r="D37" s="122" t="s">
        <v>260</v>
      </c>
      <c r="E37" s="122" t="s">
        <v>260</v>
      </c>
      <c r="F37" s="122" t="s">
        <v>260</v>
      </c>
      <c r="G37" s="122" t="s">
        <v>260</v>
      </c>
      <c r="H37" s="122" t="s">
        <v>260</v>
      </c>
      <c r="I37" s="124"/>
      <c r="J37" s="124"/>
      <c r="K37" s="75"/>
      <c r="L37" s="75"/>
    </row>
    <row r="38" spans="1:12" x14ac:dyDescent="0.25">
      <c r="A38" s="225" t="s">
        <v>576</v>
      </c>
      <c r="B38" s="226" t="s">
        <v>294</v>
      </c>
      <c r="C38" s="197"/>
      <c r="D38" s="74"/>
      <c r="E38" s="75"/>
      <c r="F38" s="75"/>
      <c r="G38" s="197"/>
      <c r="H38" s="74"/>
      <c r="I38" s="75"/>
      <c r="J38" s="75"/>
      <c r="K38" s="75"/>
      <c r="L38" s="75"/>
    </row>
    <row r="39" spans="1:12" ht="63" x14ac:dyDescent="0.25">
      <c r="A39" s="225">
        <v>2</v>
      </c>
      <c r="B39" s="228" t="s">
        <v>577</v>
      </c>
      <c r="C39" s="229" t="s">
        <v>282</v>
      </c>
      <c r="D39" s="229" t="s">
        <v>282</v>
      </c>
      <c r="E39" s="75"/>
      <c r="F39" s="75"/>
      <c r="G39" s="229" t="s">
        <v>282</v>
      </c>
      <c r="H39" s="229" t="s">
        <v>282</v>
      </c>
      <c r="I39" s="75"/>
      <c r="J39" s="75"/>
      <c r="K39" s="75"/>
      <c r="L39" s="75"/>
    </row>
    <row r="40" spans="1:12" ht="33.75" customHeight="1" x14ac:dyDescent="0.25">
      <c r="A40" s="225" t="s">
        <v>141</v>
      </c>
      <c r="B40" s="228" t="s">
        <v>295</v>
      </c>
      <c r="C40" s="122" t="s">
        <v>260</v>
      </c>
      <c r="D40" s="122" t="s">
        <v>260</v>
      </c>
      <c r="E40" s="122" t="s">
        <v>260</v>
      </c>
      <c r="F40" s="122" t="s">
        <v>260</v>
      </c>
      <c r="G40" s="122" t="s">
        <v>260</v>
      </c>
      <c r="H40" s="122" t="s">
        <v>260</v>
      </c>
      <c r="I40" s="75"/>
      <c r="J40" s="75"/>
      <c r="K40" s="75"/>
      <c r="L40" s="75"/>
    </row>
    <row r="41" spans="1:12" ht="63" customHeight="1" x14ac:dyDescent="0.25">
      <c r="A41" s="225" t="s">
        <v>140</v>
      </c>
      <c r="B41" s="226" t="s">
        <v>578</v>
      </c>
      <c r="C41" s="197"/>
      <c r="D41" s="197"/>
      <c r="E41" s="197"/>
      <c r="F41" s="197"/>
      <c r="G41" s="197"/>
      <c r="H41" s="197"/>
      <c r="I41" s="75"/>
      <c r="J41" s="75"/>
      <c r="K41" s="75"/>
      <c r="L41" s="75"/>
    </row>
    <row r="42" spans="1:12" ht="58.5" customHeight="1" x14ac:dyDescent="0.25">
      <c r="A42" s="225">
        <v>3</v>
      </c>
      <c r="B42" s="228" t="s">
        <v>296</v>
      </c>
      <c r="C42" s="122" t="s">
        <v>260</v>
      </c>
      <c r="D42" s="122" t="s">
        <v>260</v>
      </c>
      <c r="E42" s="122" t="s">
        <v>260</v>
      </c>
      <c r="F42" s="122" t="s">
        <v>260</v>
      </c>
      <c r="G42" s="122" t="s">
        <v>260</v>
      </c>
      <c r="H42" s="122" t="s">
        <v>260</v>
      </c>
      <c r="I42" s="75"/>
      <c r="J42" s="75"/>
      <c r="K42" s="75"/>
      <c r="L42" s="75"/>
    </row>
    <row r="43" spans="1:12" ht="34.5" customHeight="1" x14ac:dyDescent="0.25">
      <c r="A43" s="225" t="s">
        <v>139</v>
      </c>
      <c r="B43" s="228" t="s">
        <v>297</v>
      </c>
      <c r="C43" s="122" t="s">
        <v>260</v>
      </c>
      <c r="D43" s="122" t="s">
        <v>260</v>
      </c>
      <c r="E43" s="122" t="s">
        <v>260</v>
      </c>
      <c r="F43" s="122" t="s">
        <v>260</v>
      </c>
      <c r="G43" s="122" t="s">
        <v>260</v>
      </c>
      <c r="H43" s="122" t="s">
        <v>260</v>
      </c>
      <c r="I43" s="75"/>
      <c r="J43" s="75"/>
      <c r="K43" s="75"/>
      <c r="L43" s="75"/>
    </row>
    <row r="44" spans="1:12" ht="24.75" customHeight="1" x14ac:dyDescent="0.25">
      <c r="A44" s="225" t="s">
        <v>138</v>
      </c>
      <c r="B44" s="228" t="s">
        <v>298</v>
      </c>
      <c r="C44" s="122" t="s">
        <v>260</v>
      </c>
      <c r="D44" s="122" t="s">
        <v>260</v>
      </c>
      <c r="E44" s="122" t="s">
        <v>260</v>
      </c>
      <c r="F44" s="122" t="s">
        <v>260</v>
      </c>
      <c r="G44" s="122" t="s">
        <v>260</v>
      </c>
      <c r="H44" s="122" t="s">
        <v>260</v>
      </c>
      <c r="I44" s="75"/>
      <c r="J44" s="75"/>
      <c r="K44" s="75"/>
      <c r="L44" s="75"/>
    </row>
    <row r="45" spans="1:12" ht="90.75" customHeight="1" x14ac:dyDescent="0.25">
      <c r="A45" s="225" t="s">
        <v>137</v>
      </c>
      <c r="B45" s="228" t="s">
        <v>299</v>
      </c>
      <c r="C45" s="122" t="s">
        <v>260</v>
      </c>
      <c r="D45" s="122" t="s">
        <v>260</v>
      </c>
      <c r="E45" s="122" t="s">
        <v>260</v>
      </c>
      <c r="F45" s="122" t="s">
        <v>260</v>
      </c>
      <c r="G45" s="122" t="s">
        <v>260</v>
      </c>
      <c r="H45" s="122" t="s">
        <v>260</v>
      </c>
      <c r="I45" s="75"/>
      <c r="J45" s="75"/>
      <c r="K45" s="75"/>
      <c r="L45" s="75"/>
    </row>
    <row r="46" spans="1:12" ht="167.25" customHeight="1" x14ac:dyDescent="0.25">
      <c r="A46" s="225" t="s">
        <v>136</v>
      </c>
      <c r="B46" s="228" t="s">
        <v>300</v>
      </c>
      <c r="C46" s="122" t="s">
        <v>260</v>
      </c>
      <c r="D46" s="122" t="s">
        <v>260</v>
      </c>
      <c r="E46" s="122" t="s">
        <v>260</v>
      </c>
      <c r="F46" s="122" t="s">
        <v>260</v>
      </c>
      <c r="G46" s="122" t="s">
        <v>260</v>
      </c>
      <c r="H46" s="122" t="s">
        <v>260</v>
      </c>
      <c r="I46" s="75"/>
      <c r="J46" s="75"/>
      <c r="K46" s="75"/>
      <c r="L46" s="75"/>
    </row>
    <row r="47" spans="1:12" ht="30.75" customHeight="1" x14ac:dyDescent="0.25">
      <c r="A47" s="225" t="s">
        <v>135</v>
      </c>
      <c r="B47" s="228" t="s">
        <v>301</v>
      </c>
      <c r="C47" s="122" t="s">
        <v>260</v>
      </c>
      <c r="D47" s="122" t="s">
        <v>260</v>
      </c>
      <c r="E47" s="122" t="s">
        <v>260</v>
      </c>
      <c r="F47" s="122" t="s">
        <v>260</v>
      </c>
      <c r="G47" s="122" t="s">
        <v>260</v>
      </c>
      <c r="H47" s="122" t="s">
        <v>260</v>
      </c>
      <c r="I47" s="75"/>
      <c r="J47" s="75"/>
      <c r="K47" s="75"/>
      <c r="L47" s="75"/>
    </row>
    <row r="48" spans="1:12" ht="37.5" customHeight="1" x14ac:dyDescent="0.25">
      <c r="A48" s="225" t="s">
        <v>579</v>
      </c>
      <c r="B48" s="226" t="s">
        <v>302</v>
      </c>
      <c r="C48" s="125"/>
      <c r="D48" s="125"/>
      <c r="E48" s="125"/>
      <c r="F48" s="125"/>
      <c r="G48" s="125"/>
      <c r="H48" s="125"/>
      <c r="I48" s="75"/>
      <c r="J48" s="75"/>
      <c r="K48" s="75"/>
      <c r="L48" s="75"/>
    </row>
    <row r="49" spans="1:12" ht="35.25" customHeight="1" x14ac:dyDescent="0.25">
      <c r="A49" s="225">
        <v>4</v>
      </c>
      <c r="B49" s="228" t="s">
        <v>303</v>
      </c>
      <c r="C49" s="122" t="s">
        <v>260</v>
      </c>
      <c r="D49" s="122" t="s">
        <v>260</v>
      </c>
      <c r="E49" s="122" t="s">
        <v>260</v>
      </c>
      <c r="F49" s="122" t="s">
        <v>260</v>
      </c>
      <c r="G49" s="122" t="s">
        <v>260</v>
      </c>
      <c r="H49" s="122" t="s">
        <v>260</v>
      </c>
      <c r="I49" s="75"/>
      <c r="J49" s="75"/>
      <c r="K49" s="75"/>
      <c r="L49" s="75"/>
    </row>
    <row r="50" spans="1:12" ht="86.25" customHeight="1" x14ac:dyDescent="0.25">
      <c r="A50" s="225" t="s">
        <v>134</v>
      </c>
      <c r="B50" s="228" t="s">
        <v>304</v>
      </c>
      <c r="C50" s="229" t="s">
        <v>282</v>
      </c>
      <c r="D50" s="229" t="s">
        <v>282</v>
      </c>
      <c r="E50" s="75"/>
      <c r="F50" s="75"/>
      <c r="G50" s="229" t="s">
        <v>282</v>
      </c>
      <c r="H50" s="229" t="s">
        <v>282</v>
      </c>
      <c r="I50" s="75"/>
      <c r="J50" s="75"/>
      <c r="K50" s="75"/>
      <c r="L50" s="75"/>
    </row>
    <row r="51" spans="1:12" ht="77.25" customHeight="1" x14ac:dyDescent="0.25">
      <c r="A51" s="225" t="s">
        <v>133</v>
      </c>
      <c r="B51" s="228" t="s">
        <v>305</v>
      </c>
      <c r="C51" s="122" t="s">
        <v>260</v>
      </c>
      <c r="D51" s="122" t="s">
        <v>260</v>
      </c>
      <c r="E51" s="122" t="s">
        <v>260</v>
      </c>
      <c r="F51" s="122" t="s">
        <v>260</v>
      </c>
      <c r="G51" s="122" t="s">
        <v>260</v>
      </c>
      <c r="H51" s="122" t="s">
        <v>260</v>
      </c>
      <c r="I51" s="75"/>
      <c r="J51" s="75"/>
      <c r="K51" s="75"/>
      <c r="L51" s="75"/>
    </row>
    <row r="52" spans="1:12" ht="71.25" customHeight="1" x14ac:dyDescent="0.25">
      <c r="A52" s="225" t="s">
        <v>132</v>
      </c>
      <c r="B52" s="228" t="s">
        <v>306</v>
      </c>
      <c r="C52" s="122" t="s">
        <v>260</v>
      </c>
      <c r="D52" s="122" t="s">
        <v>260</v>
      </c>
      <c r="E52" s="122" t="s">
        <v>260</v>
      </c>
      <c r="F52" s="122" t="s">
        <v>260</v>
      </c>
      <c r="G52" s="122" t="s">
        <v>260</v>
      </c>
      <c r="H52" s="122" t="s">
        <v>260</v>
      </c>
      <c r="I52" s="75"/>
      <c r="J52" s="75"/>
      <c r="K52" s="75"/>
      <c r="L52" s="75"/>
    </row>
    <row r="53" spans="1:12" ht="48" customHeight="1" x14ac:dyDescent="0.25">
      <c r="A53" s="225" t="s">
        <v>131</v>
      </c>
      <c r="B53" s="77" t="s">
        <v>307</v>
      </c>
      <c r="C53" s="126" t="s">
        <v>282</v>
      </c>
      <c r="D53" s="126" t="s">
        <v>282</v>
      </c>
      <c r="E53" s="75"/>
      <c r="F53" s="75"/>
      <c r="G53" s="126" t="s">
        <v>282</v>
      </c>
      <c r="H53" s="126" t="s">
        <v>282</v>
      </c>
      <c r="I53" s="75"/>
      <c r="J53" s="75"/>
      <c r="K53" s="75"/>
      <c r="L53" s="75"/>
    </row>
    <row r="54" spans="1:12" ht="46.5" customHeight="1" x14ac:dyDescent="0.25">
      <c r="A54" s="225" t="s">
        <v>275</v>
      </c>
      <c r="B54" s="228" t="s">
        <v>308</v>
      </c>
      <c r="C54" s="74" t="s">
        <v>260</v>
      </c>
      <c r="D54" s="74" t="s">
        <v>260</v>
      </c>
      <c r="E54" s="74" t="s">
        <v>260</v>
      </c>
      <c r="F54" s="74" t="s">
        <v>260</v>
      </c>
      <c r="G54" s="74" t="s">
        <v>260</v>
      </c>
      <c r="H54" s="74" t="s">
        <v>260</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AJ25" sqref="AJ25"/>
    </sheetView>
  </sheetViews>
  <sheetFormatPr defaultColWidth="9.140625" defaultRowHeight="15.75" x14ac:dyDescent="0.25"/>
  <cols>
    <col min="1" max="1" width="9.140625" style="35"/>
    <col min="2" max="2" width="57.85546875" style="35" customWidth="1"/>
    <col min="3" max="3" width="10.7109375" style="35" customWidth="1"/>
    <col min="4" max="4" width="13.5703125" style="35" customWidth="1"/>
    <col min="5" max="5" width="14.5703125" style="35" customWidth="1"/>
    <col min="6" max="6" width="13.5703125" style="35" customWidth="1"/>
    <col min="7" max="7" width="9.42578125" style="35" customWidth="1"/>
    <col min="8" max="8" width="10.140625" style="35" customWidth="1"/>
    <col min="9" max="9" width="5.140625" style="35" customWidth="1"/>
    <col min="10" max="10" width="7" style="35" bestFit="1" customWidth="1"/>
    <col min="11" max="11" width="4.42578125" style="35" bestFit="1" customWidth="1"/>
    <col min="12" max="12" width="8" style="35" customWidth="1"/>
    <col min="13" max="13" width="4.140625" style="35" customWidth="1"/>
    <col min="14" max="14" width="6.85546875" style="35" customWidth="1"/>
    <col min="15" max="15" width="4.42578125" style="35" bestFit="1" customWidth="1"/>
    <col min="16" max="16" width="7.42578125" style="35" customWidth="1"/>
    <col min="17" max="17" width="4.42578125" style="35" bestFit="1" customWidth="1"/>
    <col min="18" max="18" width="8.42578125" style="35" customWidth="1"/>
    <col min="19" max="20" width="7" style="35" customWidth="1"/>
    <col min="21" max="21" width="4.42578125" style="35" bestFit="1" customWidth="1"/>
    <col min="22" max="22" width="7.7109375" style="35" customWidth="1"/>
    <col min="23" max="23" width="4.42578125" style="35" bestFit="1" customWidth="1"/>
    <col min="24" max="24" width="7" style="35" bestFit="1" customWidth="1"/>
    <col min="25" max="25" width="4.42578125" style="35" bestFit="1" customWidth="1"/>
    <col min="26" max="26" width="7" style="35" bestFit="1" customWidth="1"/>
    <col min="27" max="27" width="4.42578125" style="35" bestFit="1" customWidth="1"/>
    <col min="28" max="28" width="8.140625" style="35" customWidth="1"/>
    <col min="29" max="29" width="16.7109375" style="35" customWidth="1"/>
    <col min="30" max="16384" width="9.140625" style="35"/>
  </cols>
  <sheetData>
    <row r="1" spans="1:29" ht="18.75" x14ac:dyDescent="0.25">
      <c r="AC1" s="63" t="s">
        <v>65</v>
      </c>
    </row>
    <row r="2" spans="1:29" ht="18.75" x14ac:dyDescent="0.3">
      <c r="AC2" s="64" t="s">
        <v>6</v>
      </c>
    </row>
    <row r="3" spans="1:29" ht="18.75" x14ac:dyDescent="0.3">
      <c r="AC3" s="64" t="s">
        <v>64</v>
      </c>
    </row>
    <row r="4" spans="1:29"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23"/>
      <c r="AC4" s="223"/>
    </row>
    <row r="5" spans="1:29" ht="18.75" x14ac:dyDescent="0.3">
      <c r="E5" s="235"/>
      <c r="F5" s="236"/>
      <c r="N5" s="236"/>
      <c r="O5" s="236"/>
      <c r="P5" s="236"/>
      <c r="Q5" s="236"/>
      <c r="R5" s="236"/>
      <c r="S5" s="236"/>
      <c r="T5" s="236"/>
      <c r="U5" s="236"/>
      <c r="V5" s="236"/>
      <c r="W5" s="236"/>
      <c r="X5" s="236"/>
      <c r="Y5" s="236"/>
      <c r="Z5" s="236"/>
      <c r="AA5" s="236"/>
      <c r="AC5" s="64"/>
    </row>
    <row r="6" spans="1:29" ht="18.75" x14ac:dyDescent="0.25">
      <c r="A6" s="430" t="s">
        <v>5</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65"/>
      <c r="AC6" s="65"/>
    </row>
    <row r="7" spans="1:29" ht="18.75" x14ac:dyDescent="0.25">
      <c r="A7" s="237"/>
      <c r="B7" s="237"/>
      <c r="C7" s="237"/>
      <c r="D7" s="237"/>
      <c r="E7" s="237"/>
      <c r="F7" s="237"/>
      <c r="G7" s="237"/>
      <c r="H7" s="237"/>
      <c r="I7" s="237"/>
      <c r="J7" s="238"/>
      <c r="K7" s="238"/>
      <c r="L7" s="238"/>
      <c r="M7" s="238"/>
      <c r="N7" s="238"/>
      <c r="O7" s="238"/>
      <c r="P7" s="238"/>
      <c r="Q7" s="238"/>
      <c r="R7" s="238"/>
      <c r="S7" s="238"/>
      <c r="T7" s="238"/>
      <c r="U7" s="238"/>
      <c r="V7" s="238"/>
      <c r="W7" s="238"/>
      <c r="X7" s="238"/>
      <c r="Y7" s="238"/>
      <c r="Z7" s="238"/>
      <c r="AA7" s="238"/>
      <c r="AB7" s="198"/>
      <c r="AC7" s="198"/>
    </row>
    <row r="8" spans="1:29" x14ac:dyDescent="0.25">
      <c r="A8" s="294" t="str">
        <f>'1. паспорт местоположение'!A9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32"/>
      <c r="AC8" s="232"/>
    </row>
    <row r="9" spans="1:29" ht="18.75" customHeight="1" x14ac:dyDescent="0.25">
      <c r="A9" s="292" t="s">
        <v>4</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67"/>
      <c r="AC9" s="67"/>
    </row>
    <row r="10" spans="1:29" ht="18.75" x14ac:dyDescent="0.25">
      <c r="A10" s="237"/>
      <c r="B10" s="237"/>
      <c r="C10" s="237"/>
      <c r="D10" s="237"/>
      <c r="E10" s="237"/>
      <c r="F10" s="237"/>
      <c r="G10" s="237"/>
      <c r="H10" s="237"/>
      <c r="I10" s="237"/>
      <c r="J10" s="238"/>
      <c r="K10" s="238"/>
      <c r="L10" s="238"/>
      <c r="M10" s="238"/>
      <c r="N10" s="238"/>
      <c r="O10" s="238"/>
      <c r="P10" s="238"/>
      <c r="Q10" s="238"/>
      <c r="R10" s="238"/>
      <c r="S10" s="238"/>
      <c r="T10" s="238"/>
      <c r="U10" s="238"/>
      <c r="V10" s="238"/>
      <c r="W10" s="238"/>
      <c r="X10" s="238"/>
      <c r="Y10" s="238"/>
      <c r="Z10" s="238"/>
      <c r="AA10" s="238"/>
      <c r="AB10" s="198"/>
      <c r="AC10" s="198"/>
    </row>
    <row r="11" spans="1:29" x14ac:dyDescent="0.25">
      <c r="A11" s="294" t="str">
        <f>'1. паспорт местоположение'!A12:C12</f>
        <v>K_NA1000.PR.0006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32"/>
      <c r="AC11" s="232"/>
    </row>
    <row r="12" spans="1:29" x14ac:dyDescent="0.25">
      <c r="A12" s="292" t="s">
        <v>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67"/>
      <c r="AC12" s="67"/>
    </row>
    <row r="13" spans="1:29" ht="16.5" customHeight="1" x14ac:dyDescent="0.3">
      <c r="A13" s="61"/>
      <c r="B13" s="61"/>
      <c r="C13" s="61"/>
      <c r="D13" s="61"/>
      <c r="E13" s="61"/>
      <c r="F13" s="61"/>
      <c r="G13" s="61"/>
      <c r="H13" s="61"/>
      <c r="I13" s="61"/>
      <c r="J13" s="233"/>
      <c r="K13" s="233"/>
      <c r="L13" s="233"/>
      <c r="M13" s="233"/>
      <c r="N13" s="233"/>
      <c r="O13" s="233"/>
      <c r="P13" s="233"/>
      <c r="Q13" s="233"/>
      <c r="R13" s="233"/>
      <c r="S13" s="233"/>
      <c r="T13" s="233"/>
      <c r="U13" s="233"/>
      <c r="V13" s="233"/>
      <c r="W13" s="233"/>
      <c r="X13" s="233"/>
      <c r="Y13" s="233"/>
      <c r="Z13" s="233"/>
      <c r="AA13" s="233"/>
      <c r="AB13" s="199"/>
      <c r="AC13" s="199"/>
    </row>
    <row r="14" spans="1:29" x14ac:dyDescent="0.25">
      <c r="A14" s="294"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32"/>
      <c r="AC14" s="232"/>
    </row>
    <row r="15" spans="1:29" ht="15.75" customHeight="1" x14ac:dyDescent="0.25">
      <c r="A15" s="292" t="s">
        <v>2</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67"/>
      <c r="AC15" s="67"/>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233"/>
      <c r="AC16" s="233"/>
    </row>
    <row r="17" spans="1:34" x14ac:dyDescent="0.25">
      <c r="B17" s="236"/>
      <c r="C17" s="236"/>
      <c r="D17" s="236"/>
      <c r="E17" s="236"/>
      <c r="F17" s="236"/>
    </row>
    <row r="18" spans="1:34" x14ac:dyDescent="0.25">
      <c r="A18" s="432" t="s">
        <v>240</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234"/>
      <c r="AC18" s="234"/>
    </row>
    <row r="20" spans="1:34" s="203" customFormat="1" ht="21" customHeight="1" x14ac:dyDescent="0.25">
      <c r="A20" s="433" t="s">
        <v>130</v>
      </c>
      <c r="B20" s="433" t="s">
        <v>129</v>
      </c>
      <c r="C20" s="429" t="s">
        <v>128</v>
      </c>
      <c r="D20" s="429"/>
      <c r="E20" s="438" t="s">
        <v>127</v>
      </c>
      <c r="F20" s="438"/>
      <c r="G20" s="433" t="s">
        <v>591</v>
      </c>
      <c r="H20" s="439" t="s">
        <v>580</v>
      </c>
      <c r="I20" s="440"/>
      <c r="J20" s="440"/>
      <c r="K20" s="440"/>
      <c r="L20" s="439" t="s">
        <v>581</v>
      </c>
      <c r="M20" s="440"/>
      <c r="N20" s="440"/>
      <c r="O20" s="440"/>
      <c r="P20" s="439" t="s">
        <v>582</v>
      </c>
      <c r="Q20" s="440"/>
      <c r="R20" s="440"/>
      <c r="S20" s="440"/>
      <c r="T20" s="439" t="s">
        <v>583</v>
      </c>
      <c r="U20" s="440"/>
      <c r="V20" s="440"/>
      <c r="W20" s="440"/>
      <c r="X20" s="439" t="s">
        <v>584</v>
      </c>
      <c r="Y20" s="440"/>
      <c r="Z20" s="440"/>
      <c r="AA20" s="440"/>
      <c r="AB20" s="425" t="s">
        <v>126</v>
      </c>
      <c r="AC20" s="426"/>
    </row>
    <row r="21" spans="1:34" s="203" customFormat="1" ht="81.75" customHeight="1" x14ac:dyDescent="0.25">
      <c r="A21" s="434"/>
      <c r="B21" s="434"/>
      <c r="C21" s="429"/>
      <c r="D21" s="429"/>
      <c r="E21" s="438"/>
      <c r="F21" s="438"/>
      <c r="G21" s="434"/>
      <c r="H21" s="436" t="s">
        <v>587</v>
      </c>
      <c r="I21" s="437"/>
      <c r="J21" s="436" t="s">
        <v>477</v>
      </c>
      <c r="K21" s="437"/>
      <c r="L21" s="429" t="s">
        <v>0</v>
      </c>
      <c r="M21" s="429"/>
      <c r="N21" s="429" t="s">
        <v>477</v>
      </c>
      <c r="O21" s="429"/>
      <c r="P21" s="429" t="s">
        <v>0</v>
      </c>
      <c r="Q21" s="429"/>
      <c r="R21" s="429" t="s">
        <v>477</v>
      </c>
      <c r="S21" s="429"/>
      <c r="T21" s="429" t="s">
        <v>0</v>
      </c>
      <c r="U21" s="429"/>
      <c r="V21" s="429" t="s">
        <v>477</v>
      </c>
      <c r="W21" s="429"/>
      <c r="X21" s="429" t="s">
        <v>0</v>
      </c>
      <c r="Y21" s="429"/>
      <c r="Z21" s="429" t="s">
        <v>477</v>
      </c>
      <c r="AA21" s="429"/>
      <c r="AB21" s="427"/>
      <c r="AC21" s="428"/>
    </row>
    <row r="22" spans="1:34" s="203" customFormat="1" ht="89.25" customHeight="1" x14ac:dyDescent="0.3">
      <c r="A22" s="435"/>
      <c r="B22" s="435"/>
      <c r="C22" s="244" t="s">
        <v>0</v>
      </c>
      <c r="D22" s="244" t="s">
        <v>477</v>
      </c>
      <c r="E22" s="200" t="s">
        <v>588</v>
      </c>
      <c r="F22" s="200" t="s">
        <v>593</v>
      </c>
      <c r="G22" s="435"/>
      <c r="H22" s="201" t="s">
        <v>231</v>
      </c>
      <c r="I22" s="201" t="s">
        <v>478</v>
      </c>
      <c r="J22" s="201" t="s">
        <v>231</v>
      </c>
      <c r="K22" s="201" t="s">
        <v>478</v>
      </c>
      <c r="L22" s="201" t="s">
        <v>231</v>
      </c>
      <c r="M22" s="201" t="s">
        <v>478</v>
      </c>
      <c r="N22" s="201" t="s">
        <v>231</v>
      </c>
      <c r="O22" s="201" t="s">
        <v>478</v>
      </c>
      <c r="P22" s="201" t="s">
        <v>231</v>
      </c>
      <c r="Q22" s="201" t="s">
        <v>478</v>
      </c>
      <c r="R22" s="201" t="s">
        <v>231</v>
      </c>
      <c r="S22" s="201" t="s">
        <v>478</v>
      </c>
      <c r="T22" s="201" t="s">
        <v>231</v>
      </c>
      <c r="U22" s="201" t="s">
        <v>478</v>
      </c>
      <c r="V22" s="201" t="s">
        <v>231</v>
      </c>
      <c r="W22" s="201" t="s">
        <v>478</v>
      </c>
      <c r="X22" s="201" t="s">
        <v>231</v>
      </c>
      <c r="Y22" s="201" t="s">
        <v>478</v>
      </c>
      <c r="Z22" s="201" t="s">
        <v>231</v>
      </c>
      <c r="AA22" s="201" t="s">
        <v>478</v>
      </c>
      <c r="AB22" s="244" t="s">
        <v>125</v>
      </c>
      <c r="AC22" s="244" t="s">
        <v>477</v>
      </c>
      <c r="AE22" s="202"/>
      <c r="AF22" s="202"/>
      <c r="AG22" s="202"/>
      <c r="AH22" s="202"/>
    </row>
    <row r="23" spans="1:34" s="203" customFormat="1" ht="19.5" customHeight="1" x14ac:dyDescent="0.25">
      <c r="A23" s="243">
        <v>1</v>
      </c>
      <c r="B23" s="243">
        <v>2</v>
      </c>
      <c r="C23" s="243">
        <v>3</v>
      </c>
      <c r="D23" s="243">
        <v>4</v>
      </c>
      <c r="E23" s="243">
        <v>5</v>
      </c>
      <c r="F23" s="243">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4" s="203" customFormat="1" ht="47.25" customHeight="1" x14ac:dyDescent="0.25">
      <c r="A24" s="204" t="s">
        <v>61</v>
      </c>
      <c r="B24" s="205" t="s">
        <v>124</v>
      </c>
      <c r="C24" s="206">
        <v>0</v>
      </c>
      <c r="D24" s="206">
        <v>0</v>
      </c>
      <c r="E24" s="206">
        <v>0</v>
      </c>
      <c r="F24" s="206">
        <v>0</v>
      </c>
      <c r="G24" s="206">
        <v>0</v>
      </c>
      <c r="H24" s="206">
        <v>0</v>
      </c>
      <c r="I24" s="206"/>
      <c r="J24" s="206">
        <v>0</v>
      </c>
      <c r="K24" s="206"/>
      <c r="L24" s="206">
        <v>0</v>
      </c>
      <c r="M24" s="206"/>
      <c r="N24" s="206">
        <v>0</v>
      </c>
      <c r="O24" s="206"/>
      <c r="P24" s="206">
        <v>0</v>
      </c>
      <c r="Q24" s="206"/>
      <c r="R24" s="206">
        <v>0</v>
      </c>
      <c r="S24" s="206"/>
      <c r="T24" s="206">
        <v>0</v>
      </c>
      <c r="U24" s="206"/>
      <c r="V24" s="206">
        <v>0</v>
      </c>
      <c r="W24" s="206"/>
      <c r="X24" s="206">
        <v>0</v>
      </c>
      <c r="Y24" s="206"/>
      <c r="Z24" s="206">
        <v>0</v>
      </c>
      <c r="AA24" s="206"/>
      <c r="AB24" s="206">
        <v>0</v>
      </c>
      <c r="AC24" s="206">
        <v>0</v>
      </c>
    </row>
    <row r="25" spans="1:34" s="203" customFormat="1" ht="24" customHeight="1" x14ac:dyDescent="0.25">
      <c r="A25" s="207" t="s">
        <v>123</v>
      </c>
      <c r="B25" s="208" t="s">
        <v>122</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4" s="203" customFormat="1" x14ac:dyDescent="0.25">
      <c r="A26" s="207" t="s">
        <v>121</v>
      </c>
      <c r="B26" s="208" t="s">
        <v>120</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4" s="203" customFormat="1" ht="38.25" customHeight="1" x14ac:dyDescent="0.25">
      <c r="A27" s="207" t="s">
        <v>119</v>
      </c>
      <c r="B27" s="208" t="s">
        <v>213</v>
      </c>
      <c r="C27" s="206"/>
      <c r="D27" s="206"/>
      <c r="E27" s="206"/>
      <c r="F27" s="206"/>
      <c r="G27" s="206">
        <v>0</v>
      </c>
      <c r="H27" s="206">
        <v>0</v>
      </c>
      <c r="I27" s="206"/>
      <c r="J27" s="206">
        <v>0</v>
      </c>
      <c r="K27" s="206"/>
      <c r="L27" s="206">
        <v>0</v>
      </c>
      <c r="M27" s="206"/>
      <c r="N27" s="206">
        <v>0</v>
      </c>
      <c r="O27" s="206"/>
      <c r="P27" s="206">
        <v>0</v>
      </c>
      <c r="Q27" s="206"/>
      <c r="R27" s="206">
        <v>0</v>
      </c>
      <c r="S27" s="206"/>
      <c r="T27" s="206">
        <v>0</v>
      </c>
      <c r="U27" s="206"/>
      <c r="V27" s="206">
        <v>0</v>
      </c>
      <c r="W27" s="206"/>
      <c r="X27" s="206">
        <v>0</v>
      </c>
      <c r="Y27" s="206"/>
      <c r="Z27" s="206">
        <v>0</v>
      </c>
      <c r="AA27" s="206"/>
      <c r="AB27" s="206">
        <v>0</v>
      </c>
      <c r="AC27" s="206">
        <v>0</v>
      </c>
    </row>
    <row r="28" spans="1:34" s="203" customFormat="1" x14ac:dyDescent="0.25">
      <c r="A28" s="207" t="s">
        <v>118</v>
      </c>
      <c r="B28" s="208" t="s">
        <v>117</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03" customFormat="1" x14ac:dyDescent="0.25">
      <c r="A29" s="207" t="s">
        <v>116</v>
      </c>
      <c r="B29" s="209" t="s">
        <v>115</v>
      </c>
      <c r="C29" s="206"/>
      <c r="D29" s="206"/>
      <c r="E29" s="206"/>
      <c r="F29" s="206"/>
      <c r="G29" s="206">
        <v>0</v>
      </c>
      <c r="H29" s="206">
        <v>0</v>
      </c>
      <c r="I29" s="206"/>
      <c r="J29" s="206">
        <v>0</v>
      </c>
      <c r="K29" s="206"/>
      <c r="L29" s="206">
        <v>0</v>
      </c>
      <c r="M29" s="206"/>
      <c r="N29" s="206">
        <v>0</v>
      </c>
      <c r="O29" s="206"/>
      <c r="P29" s="206">
        <v>0</v>
      </c>
      <c r="Q29" s="206"/>
      <c r="R29" s="206">
        <v>0</v>
      </c>
      <c r="S29" s="206"/>
      <c r="T29" s="206">
        <v>0</v>
      </c>
      <c r="U29" s="206"/>
      <c r="V29" s="206">
        <v>0</v>
      </c>
      <c r="W29" s="206"/>
      <c r="X29" s="206">
        <v>0</v>
      </c>
      <c r="Y29" s="206"/>
      <c r="Z29" s="206">
        <v>0</v>
      </c>
      <c r="AA29" s="206"/>
      <c r="AB29" s="206">
        <v>0</v>
      </c>
      <c r="AC29" s="206">
        <v>0</v>
      </c>
    </row>
    <row r="30" spans="1:34" s="203" customFormat="1" ht="47.25" x14ac:dyDescent="0.25">
      <c r="A30" s="204" t="s">
        <v>59</v>
      </c>
      <c r="B30" s="205" t="s">
        <v>114</v>
      </c>
      <c r="C30" s="206">
        <v>0</v>
      </c>
      <c r="D30" s="206">
        <v>0</v>
      </c>
      <c r="E30" s="206">
        <v>0</v>
      </c>
      <c r="F30" s="206">
        <v>0</v>
      </c>
      <c r="G30" s="206">
        <v>0</v>
      </c>
      <c r="H30" s="206">
        <v>0</v>
      </c>
      <c r="I30" s="206"/>
      <c r="J30" s="206">
        <v>0</v>
      </c>
      <c r="K30" s="206"/>
      <c r="L30" s="206">
        <v>0</v>
      </c>
      <c r="M30" s="206"/>
      <c r="N30" s="206">
        <v>0</v>
      </c>
      <c r="O30" s="206"/>
      <c r="P30" s="206">
        <v>0</v>
      </c>
      <c r="Q30" s="206"/>
      <c r="R30" s="206">
        <v>0</v>
      </c>
      <c r="S30" s="206"/>
      <c r="T30" s="206">
        <v>0</v>
      </c>
      <c r="U30" s="206"/>
      <c r="V30" s="206">
        <v>0</v>
      </c>
      <c r="W30" s="206"/>
      <c r="X30" s="206">
        <v>0</v>
      </c>
      <c r="Y30" s="206"/>
      <c r="Z30" s="206">
        <v>0</v>
      </c>
      <c r="AA30" s="206"/>
      <c r="AB30" s="206">
        <v>0</v>
      </c>
      <c r="AC30" s="206">
        <v>0</v>
      </c>
    </row>
    <row r="31" spans="1:34" s="203" customFormat="1" x14ac:dyDescent="0.25">
      <c r="A31" s="204" t="s">
        <v>113</v>
      </c>
      <c r="B31" s="208" t="s">
        <v>112</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03" customFormat="1" ht="31.5" x14ac:dyDescent="0.25">
      <c r="A32" s="204" t="s">
        <v>111</v>
      </c>
      <c r="B32" s="208" t="s">
        <v>110</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3" customFormat="1" x14ac:dyDescent="0.25">
      <c r="A33" s="204" t="s">
        <v>109</v>
      </c>
      <c r="B33" s="208" t="s">
        <v>108</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3" customFormat="1" x14ac:dyDescent="0.25">
      <c r="A34" s="204" t="s">
        <v>107</v>
      </c>
      <c r="B34" s="208" t="s">
        <v>106</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3" customFormat="1" ht="48" customHeight="1" x14ac:dyDescent="0.25">
      <c r="A35" s="204" t="s">
        <v>58</v>
      </c>
      <c r="B35" s="205" t="s">
        <v>105</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3" customFormat="1" ht="44.25" customHeight="1" x14ac:dyDescent="0.25">
      <c r="A36" s="207" t="s">
        <v>104</v>
      </c>
      <c r="B36" s="208" t="s">
        <v>531</v>
      </c>
      <c r="C36" s="206"/>
      <c r="D36" s="206"/>
      <c r="E36" s="206"/>
      <c r="F36" s="206"/>
      <c r="G36" s="206">
        <v>0</v>
      </c>
      <c r="H36" s="206">
        <v>0</v>
      </c>
      <c r="I36" s="206" t="s">
        <v>497</v>
      </c>
      <c r="J36" s="206">
        <v>0</v>
      </c>
      <c r="K36" s="206" t="s">
        <v>497</v>
      </c>
      <c r="L36" s="206">
        <v>0</v>
      </c>
      <c r="M36" s="248" t="s">
        <v>497</v>
      </c>
      <c r="N36" s="206">
        <v>0</v>
      </c>
      <c r="O36" s="206" t="s">
        <v>497</v>
      </c>
      <c r="P36" s="206">
        <v>0</v>
      </c>
      <c r="Q36" s="248" t="s">
        <v>497</v>
      </c>
      <c r="R36" s="206">
        <v>0</v>
      </c>
      <c r="S36" s="206" t="s">
        <v>497</v>
      </c>
      <c r="T36" s="206">
        <v>0</v>
      </c>
      <c r="U36" s="248" t="s">
        <v>497</v>
      </c>
      <c r="V36" s="206">
        <v>0</v>
      </c>
      <c r="W36" s="206" t="s">
        <v>497</v>
      </c>
      <c r="X36" s="206">
        <v>0</v>
      </c>
      <c r="Y36" s="248" t="s">
        <v>497</v>
      </c>
      <c r="Z36" s="206">
        <v>0</v>
      </c>
      <c r="AA36" s="206" t="s">
        <v>497</v>
      </c>
      <c r="AB36" s="206">
        <v>0</v>
      </c>
      <c r="AC36" s="206">
        <v>0</v>
      </c>
    </row>
    <row r="37" spans="1:29" s="203" customFormat="1" ht="31.5" x14ac:dyDescent="0.25">
      <c r="A37" s="207" t="s">
        <v>103</v>
      </c>
      <c r="B37" s="210" t="s">
        <v>529</v>
      </c>
      <c r="C37" s="206"/>
      <c r="D37" s="206"/>
      <c r="E37" s="206"/>
      <c r="F37" s="206"/>
      <c r="G37" s="206">
        <v>0</v>
      </c>
      <c r="H37" s="206">
        <v>0</v>
      </c>
      <c r="I37" s="206" t="s">
        <v>497</v>
      </c>
      <c r="J37" s="206">
        <v>0</v>
      </c>
      <c r="K37" s="206" t="s">
        <v>497</v>
      </c>
      <c r="L37" s="206">
        <v>0</v>
      </c>
      <c r="M37" s="248" t="s">
        <v>497</v>
      </c>
      <c r="N37" s="206">
        <v>0</v>
      </c>
      <c r="O37" s="206" t="s">
        <v>497</v>
      </c>
      <c r="P37" s="206">
        <v>0</v>
      </c>
      <c r="Q37" s="248" t="s">
        <v>497</v>
      </c>
      <c r="R37" s="206">
        <v>0</v>
      </c>
      <c r="S37" s="206" t="s">
        <v>497</v>
      </c>
      <c r="T37" s="206">
        <v>0</v>
      </c>
      <c r="U37" s="248" t="s">
        <v>497</v>
      </c>
      <c r="V37" s="206">
        <v>0</v>
      </c>
      <c r="W37" s="206" t="s">
        <v>497</v>
      </c>
      <c r="X37" s="206">
        <v>0</v>
      </c>
      <c r="Y37" s="248" t="s">
        <v>497</v>
      </c>
      <c r="Z37" s="206">
        <v>0</v>
      </c>
      <c r="AA37" s="206" t="s">
        <v>497</v>
      </c>
      <c r="AB37" s="206">
        <v>0</v>
      </c>
      <c r="AC37" s="206">
        <v>0</v>
      </c>
    </row>
    <row r="38" spans="1:29" s="203" customFormat="1" x14ac:dyDescent="0.25">
      <c r="A38" s="207" t="s">
        <v>102</v>
      </c>
      <c r="B38" s="210" t="s">
        <v>93</v>
      </c>
      <c r="C38" s="206"/>
      <c r="D38" s="206"/>
      <c r="E38" s="206"/>
      <c r="F38" s="206"/>
      <c r="G38" s="206">
        <v>0</v>
      </c>
      <c r="H38" s="206">
        <v>0</v>
      </c>
      <c r="I38" s="206" t="s">
        <v>497</v>
      </c>
      <c r="J38" s="206">
        <v>0</v>
      </c>
      <c r="K38" s="206" t="s">
        <v>497</v>
      </c>
      <c r="L38" s="206">
        <v>0</v>
      </c>
      <c r="M38" s="248" t="s">
        <v>497</v>
      </c>
      <c r="N38" s="206">
        <v>0</v>
      </c>
      <c r="O38" s="206" t="s">
        <v>497</v>
      </c>
      <c r="P38" s="206">
        <v>0</v>
      </c>
      <c r="Q38" s="248" t="s">
        <v>497</v>
      </c>
      <c r="R38" s="206">
        <v>0</v>
      </c>
      <c r="S38" s="206" t="s">
        <v>497</v>
      </c>
      <c r="T38" s="206">
        <v>0</v>
      </c>
      <c r="U38" s="248" t="s">
        <v>497</v>
      </c>
      <c r="V38" s="206">
        <v>0</v>
      </c>
      <c r="W38" s="206" t="s">
        <v>497</v>
      </c>
      <c r="X38" s="206">
        <v>0</v>
      </c>
      <c r="Y38" s="248" t="s">
        <v>497</v>
      </c>
      <c r="Z38" s="206">
        <v>0</v>
      </c>
      <c r="AA38" s="206" t="s">
        <v>497</v>
      </c>
      <c r="AB38" s="206">
        <v>0</v>
      </c>
      <c r="AC38" s="206">
        <v>0</v>
      </c>
    </row>
    <row r="39" spans="1:29" s="203" customFormat="1" x14ac:dyDescent="0.25">
      <c r="A39" s="207" t="s">
        <v>101</v>
      </c>
      <c r="B39" s="208" t="s">
        <v>569</v>
      </c>
      <c r="C39" s="206"/>
      <c r="D39" s="206"/>
      <c r="E39" s="206"/>
      <c r="F39" s="206"/>
      <c r="G39" s="206">
        <v>0</v>
      </c>
      <c r="H39" s="206">
        <v>0</v>
      </c>
      <c r="I39" s="206" t="s">
        <v>497</v>
      </c>
      <c r="J39" s="206">
        <v>0</v>
      </c>
      <c r="K39" s="206" t="s">
        <v>497</v>
      </c>
      <c r="L39" s="206">
        <v>0</v>
      </c>
      <c r="M39" s="248" t="s">
        <v>497</v>
      </c>
      <c r="N39" s="206">
        <v>0</v>
      </c>
      <c r="O39" s="206" t="s">
        <v>497</v>
      </c>
      <c r="P39" s="206">
        <v>0</v>
      </c>
      <c r="Q39" s="248" t="s">
        <v>497</v>
      </c>
      <c r="R39" s="206">
        <v>0</v>
      </c>
      <c r="S39" s="206" t="s">
        <v>497</v>
      </c>
      <c r="T39" s="206">
        <v>0</v>
      </c>
      <c r="U39" s="248" t="s">
        <v>497</v>
      </c>
      <c r="V39" s="206">
        <v>0</v>
      </c>
      <c r="W39" s="206" t="s">
        <v>497</v>
      </c>
      <c r="X39" s="206">
        <v>0</v>
      </c>
      <c r="Y39" s="248" t="s">
        <v>497</v>
      </c>
      <c r="Z39" s="206">
        <v>0</v>
      </c>
      <c r="AA39" s="206" t="s">
        <v>497</v>
      </c>
      <c r="AB39" s="206">
        <v>0</v>
      </c>
      <c r="AC39" s="206">
        <v>0</v>
      </c>
    </row>
    <row r="40" spans="1:29" s="203" customFormat="1" x14ac:dyDescent="0.25">
      <c r="A40" s="207" t="s">
        <v>100</v>
      </c>
      <c r="B40" s="208" t="s">
        <v>532</v>
      </c>
      <c r="C40" s="206"/>
      <c r="D40" s="206"/>
      <c r="E40" s="206"/>
      <c r="F40" s="206"/>
      <c r="G40" s="206">
        <v>0</v>
      </c>
      <c r="H40" s="206">
        <v>0</v>
      </c>
      <c r="I40" s="206" t="s">
        <v>497</v>
      </c>
      <c r="J40" s="206">
        <v>0</v>
      </c>
      <c r="K40" s="206" t="s">
        <v>497</v>
      </c>
      <c r="L40" s="206">
        <v>0</v>
      </c>
      <c r="M40" s="248" t="s">
        <v>497</v>
      </c>
      <c r="N40" s="206">
        <v>0</v>
      </c>
      <c r="O40" s="206" t="s">
        <v>497</v>
      </c>
      <c r="P40" s="206">
        <v>0</v>
      </c>
      <c r="Q40" s="248" t="s">
        <v>497</v>
      </c>
      <c r="R40" s="206">
        <v>0</v>
      </c>
      <c r="S40" s="206" t="s">
        <v>497</v>
      </c>
      <c r="T40" s="206">
        <v>0</v>
      </c>
      <c r="U40" s="248" t="s">
        <v>497</v>
      </c>
      <c r="V40" s="206">
        <v>0</v>
      </c>
      <c r="W40" s="206" t="s">
        <v>497</v>
      </c>
      <c r="X40" s="206">
        <v>0</v>
      </c>
      <c r="Y40" s="248" t="s">
        <v>497</v>
      </c>
      <c r="Z40" s="206">
        <v>0</v>
      </c>
      <c r="AA40" s="206" t="s">
        <v>497</v>
      </c>
      <c r="AB40" s="206">
        <v>0</v>
      </c>
      <c r="AC40" s="206">
        <v>0</v>
      </c>
    </row>
    <row r="41" spans="1:29" s="203" customFormat="1" x14ac:dyDescent="0.25">
      <c r="A41" s="207" t="s">
        <v>99</v>
      </c>
      <c r="B41" s="208" t="s">
        <v>533</v>
      </c>
      <c r="C41" s="206"/>
      <c r="D41" s="206"/>
      <c r="E41" s="206"/>
      <c r="F41" s="206"/>
      <c r="G41" s="206">
        <v>0</v>
      </c>
      <c r="H41" s="206">
        <v>0</v>
      </c>
      <c r="I41" s="206" t="s">
        <v>497</v>
      </c>
      <c r="J41" s="206">
        <v>0</v>
      </c>
      <c r="K41" s="206" t="s">
        <v>497</v>
      </c>
      <c r="L41" s="206">
        <v>0</v>
      </c>
      <c r="M41" s="248" t="s">
        <v>497</v>
      </c>
      <c r="N41" s="206">
        <v>0</v>
      </c>
      <c r="O41" s="206" t="s">
        <v>497</v>
      </c>
      <c r="P41" s="206">
        <v>0</v>
      </c>
      <c r="Q41" s="248" t="s">
        <v>497</v>
      </c>
      <c r="R41" s="206">
        <v>0</v>
      </c>
      <c r="S41" s="206" t="s">
        <v>497</v>
      </c>
      <c r="T41" s="206">
        <v>0</v>
      </c>
      <c r="U41" s="248" t="s">
        <v>497</v>
      </c>
      <c r="V41" s="206">
        <v>0</v>
      </c>
      <c r="W41" s="206" t="s">
        <v>497</v>
      </c>
      <c r="X41" s="206">
        <v>0</v>
      </c>
      <c r="Y41" s="248" t="s">
        <v>497</v>
      </c>
      <c r="Z41" s="206">
        <v>0</v>
      </c>
      <c r="AA41" s="206" t="s">
        <v>497</v>
      </c>
      <c r="AB41" s="206">
        <v>0</v>
      </c>
      <c r="AC41" s="206">
        <v>0</v>
      </c>
    </row>
    <row r="42" spans="1:29" s="203" customFormat="1" x14ac:dyDescent="0.25">
      <c r="A42" s="207" t="s">
        <v>98</v>
      </c>
      <c r="B42" s="208" t="s">
        <v>534</v>
      </c>
      <c r="C42" s="206"/>
      <c r="D42" s="206"/>
      <c r="E42" s="206"/>
      <c r="F42" s="206"/>
      <c r="G42" s="206">
        <v>0</v>
      </c>
      <c r="H42" s="206">
        <v>0</v>
      </c>
      <c r="I42" s="206" t="s">
        <v>497</v>
      </c>
      <c r="J42" s="206">
        <v>0</v>
      </c>
      <c r="K42" s="206" t="s">
        <v>497</v>
      </c>
      <c r="L42" s="206">
        <v>0</v>
      </c>
      <c r="M42" s="248" t="s">
        <v>497</v>
      </c>
      <c r="N42" s="206">
        <v>0</v>
      </c>
      <c r="O42" s="206" t="s">
        <v>497</v>
      </c>
      <c r="P42" s="206">
        <v>0</v>
      </c>
      <c r="Q42" s="248" t="s">
        <v>497</v>
      </c>
      <c r="R42" s="206">
        <v>0</v>
      </c>
      <c r="S42" s="206" t="s">
        <v>497</v>
      </c>
      <c r="T42" s="206">
        <v>0</v>
      </c>
      <c r="U42" s="248" t="s">
        <v>497</v>
      </c>
      <c r="V42" s="206">
        <v>0</v>
      </c>
      <c r="W42" s="206" t="s">
        <v>497</v>
      </c>
      <c r="X42" s="206">
        <v>0</v>
      </c>
      <c r="Y42" s="248" t="s">
        <v>497</v>
      </c>
      <c r="Z42" s="206">
        <v>0</v>
      </c>
      <c r="AA42" s="206" t="s">
        <v>497</v>
      </c>
      <c r="AB42" s="206">
        <v>0</v>
      </c>
      <c r="AC42" s="206">
        <v>0</v>
      </c>
    </row>
    <row r="43" spans="1:29" s="203" customFormat="1" x14ac:dyDescent="0.25">
      <c r="A43" s="207" t="s">
        <v>535</v>
      </c>
      <c r="B43" s="208" t="s">
        <v>536</v>
      </c>
      <c r="C43" s="206"/>
      <c r="D43" s="206"/>
      <c r="E43" s="206"/>
      <c r="F43" s="206"/>
      <c r="G43" s="206">
        <v>0</v>
      </c>
      <c r="H43" s="206">
        <v>0</v>
      </c>
      <c r="I43" s="206" t="s">
        <v>497</v>
      </c>
      <c r="J43" s="206">
        <v>0</v>
      </c>
      <c r="K43" s="206" t="s">
        <v>497</v>
      </c>
      <c r="L43" s="206">
        <v>0</v>
      </c>
      <c r="M43" s="248" t="s">
        <v>497</v>
      </c>
      <c r="N43" s="206">
        <v>0</v>
      </c>
      <c r="O43" s="206" t="s">
        <v>497</v>
      </c>
      <c r="P43" s="206">
        <v>0</v>
      </c>
      <c r="Q43" s="248" t="s">
        <v>497</v>
      </c>
      <c r="R43" s="206">
        <v>0</v>
      </c>
      <c r="S43" s="206" t="s">
        <v>497</v>
      </c>
      <c r="T43" s="206">
        <v>0</v>
      </c>
      <c r="U43" s="248" t="s">
        <v>497</v>
      </c>
      <c r="V43" s="206">
        <v>0</v>
      </c>
      <c r="W43" s="206" t="s">
        <v>497</v>
      </c>
      <c r="X43" s="206">
        <v>0</v>
      </c>
      <c r="Y43" s="248" t="s">
        <v>497</v>
      </c>
      <c r="Z43" s="206">
        <v>0</v>
      </c>
      <c r="AA43" s="206" t="s">
        <v>497</v>
      </c>
      <c r="AB43" s="206">
        <v>0</v>
      </c>
      <c r="AC43" s="206">
        <v>0</v>
      </c>
    </row>
    <row r="44" spans="1:29" s="203" customFormat="1" x14ac:dyDescent="0.25">
      <c r="A44" s="207" t="s">
        <v>537</v>
      </c>
      <c r="B44" s="208" t="s">
        <v>538</v>
      </c>
      <c r="C44" s="206"/>
      <c r="D44" s="206"/>
      <c r="E44" s="206"/>
      <c r="F44" s="206"/>
      <c r="G44" s="206">
        <v>0</v>
      </c>
      <c r="H44" s="206">
        <v>0</v>
      </c>
      <c r="I44" s="206" t="s">
        <v>497</v>
      </c>
      <c r="J44" s="206">
        <v>0</v>
      </c>
      <c r="K44" s="206" t="s">
        <v>497</v>
      </c>
      <c r="L44" s="206">
        <v>0</v>
      </c>
      <c r="M44" s="248" t="s">
        <v>497</v>
      </c>
      <c r="N44" s="206">
        <v>0</v>
      </c>
      <c r="O44" s="206" t="s">
        <v>497</v>
      </c>
      <c r="P44" s="206">
        <v>0</v>
      </c>
      <c r="Q44" s="248" t="s">
        <v>497</v>
      </c>
      <c r="R44" s="206">
        <v>0</v>
      </c>
      <c r="S44" s="206" t="s">
        <v>497</v>
      </c>
      <c r="T44" s="206">
        <v>0</v>
      </c>
      <c r="U44" s="248" t="s">
        <v>497</v>
      </c>
      <c r="V44" s="206">
        <v>0</v>
      </c>
      <c r="W44" s="206" t="s">
        <v>497</v>
      </c>
      <c r="X44" s="206">
        <v>0</v>
      </c>
      <c r="Y44" s="248" t="s">
        <v>497</v>
      </c>
      <c r="Z44" s="206">
        <v>0</v>
      </c>
      <c r="AA44" s="206" t="s">
        <v>497</v>
      </c>
      <c r="AB44" s="206">
        <v>0</v>
      </c>
      <c r="AC44" s="206">
        <v>0</v>
      </c>
    </row>
    <row r="45" spans="1:29" s="203" customFormat="1" x14ac:dyDescent="0.25">
      <c r="A45" s="207" t="s">
        <v>539</v>
      </c>
      <c r="B45" s="208" t="s">
        <v>540</v>
      </c>
      <c r="C45" s="206"/>
      <c r="D45" s="206"/>
      <c r="E45" s="206"/>
      <c r="F45" s="206"/>
      <c r="G45" s="206">
        <v>0</v>
      </c>
      <c r="H45" s="206">
        <v>0</v>
      </c>
      <c r="I45" s="206" t="s">
        <v>497</v>
      </c>
      <c r="J45" s="206">
        <v>0</v>
      </c>
      <c r="K45" s="206" t="s">
        <v>497</v>
      </c>
      <c r="L45" s="206">
        <v>0</v>
      </c>
      <c r="M45" s="248" t="s">
        <v>497</v>
      </c>
      <c r="N45" s="206">
        <v>0</v>
      </c>
      <c r="O45" s="206" t="s">
        <v>497</v>
      </c>
      <c r="P45" s="206">
        <v>0</v>
      </c>
      <c r="Q45" s="248" t="s">
        <v>497</v>
      </c>
      <c r="R45" s="206">
        <v>0</v>
      </c>
      <c r="S45" s="206" t="s">
        <v>497</v>
      </c>
      <c r="T45" s="206">
        <v>0</v>
      </c>
      <c r="U45" s="248" t="s">
        <v>497</v>
      </c>
      <c r="V45" s="206">
        <v>0</v>
      </c>
      <c r="W45" s="206" t="s">
        <v>497</v>
      </c>
      <c r="X45" s="206">
        <v>0</v>
      </c>
      <c r="Y45" s="248" t="s">
        <v>497</v>
      </c>
      <c r="Z45" s="206">
        <v>0</v>
      </c>
      <c r="AA45" s="206" t="s">
        <v>497</v>
      </c>
      <c r="AB45" s="206">
        <v>0</v>
      </c>
      <c r="AC45" s="206">
        <v>0</v>
      </c>
    </row>
    <row r="46" spans="1:29" s="203" customFormat="1" x14ac:dyDescent="0.25">
      <c r="A46" s="207" t="s">
        <v>541</v>
      </c>
      <c r="B46" s="208" t="s">
        <v>542</v>
      </c>
      <c r="C46" s="206"/>
      <c r="D46" s="206"/>
      <c r="E46" s="206"/>
      <c r="F46" s="206"/>
      <c r="G46" s="206">
        <v>0</v>
      </c>
      <c r="H46" s="206">
        <v>0</v>
      </c>
      <c r="I46" s="206" t="s">
        <v>497</v>
      </c>
      <c r="J46" s="206">
        <v>0</v>
      </c>
      <c r="K46" s="206" t="s">
        <v>497</v>
      </c>
      <c r="L46" s="206">
        <v>0</v>
      </c>
      <c r="M46" s="248" t="s">
        <v>497</v>
      </c>
      <c r="N46" s="206">
        <v>0</v>
      </c>
      <c r="O46" s="206" t="s">
        <v>497</v>
      </c>
      <c r="P46" s="206">
        <v>0</v>
      </c>
      <c r="Q46" s="248" t="s">
        <v>497</v>
      </c>
      <c r="R46" s="206">
        <v>0</v>
      </c>
      <c r="S46" s="206" t="s">
        <v>497</v>
      </c>
      <c r="T46" s="206">
        <v>0</v>
      </c>
      <c r="U46" s="248" t="s">
        <v>497</v>
      </c>
      <c r="V46" s="206">
        <v>0</v>
      </c>
      <c r="W46" s="206" t="s">
        <v>497</v>
      </c>
      <c r="X46" s="206">
        <v>0</v>
      </c>
      <c r="Y46" s="248" t="s">
        <v>497</v>
      </c>
      <c r="Z46" s="206">
        <v>0</v>
      </c>
      <c r="AA46" s="206" t="s">
        <v>497</v>
      </c>
      <c r="AB46" s="206">
        <v>0</v>
      </c>
      <c r="AC46" s="206">
        <v>0</v>
      </c>
    </row>
    <row r="47" spans="1:29" s="203" customFormat="1" x14ac:dyDescent="0.25">
      <c r="A47" s="204" t="s">
        <v>57</v>
      </c>
      <c r="B47" s="205" t="s">
        <v>97</v>
      </c>
      <c r="C47" s="206"/>
      <c r="D47" s="206"/>
      <c r="E47" s="206"/>
      <c r="F47" s="206"/>
      <c r="G47" s="206"/>
      <c r="H47" s="206"/>
      <c r="I47" s="206"/>
      <c r="J47" s="206"/>
      <c r="K47" s="206"/>
      <c r="L47" s="206"/>
      <c r="M47" s="206"/>
      <c r="N47" s="206"/>
      <c r="O47" s="206"/>
      <c r="P47" s="206"/>
      <c r="Q47" s="206"/>
      <c r="R47" s="206"/>
      <c r="S47" s="206"/>
      <c r="T47" s="206"/>
      <c r="U47" s="206"/>
      <c r="V47" s="206"/>
      <c r="W47" s="248"/>
      <c r="X47" s="206"/>
      <c r="Y47" s="206"/>
      <c r="Z47" s="206"/>
      <c r="AA47" s="206"/>
      <c r="AB47" s="206"/>
      <c r="AC47" s="206"/>
    </row>
    <row r="48" spans="1:29" s="203" customFormat="1" ht="33.75" customHeight="1" x14ac:dyDescent="0.25">
      <c r="A48" s="207" t="s">
        <v>96</v>
      </c>
      <c r="B48" s="208" t="s">
        <v>531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03" customFormat="1" ht="31.5" x14ac:dyDescent="0.25">
      <c r="A49" s="207" t="s">
        <v>95</v>
      </c>
      <c r="B49" s="210" t="s">
        <v>529</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03" customFormat="1" x14ac:dyDescent="0.25">
      <c r="A50" s="207" t="s">
        <v>94</v>
      </c>
      <c r="B50" s="210" t="s">
        <v>93</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03" customFormat="1" ht="31.5" x14ac:dyDescent="0.25">
      <c r="A51" s="207" t="s">
        <v>92</v>
      </c>
      <c r="B51" s="208" t="s">
        <v>91</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03" customFormat="1" ht="31.5" x14ac:dyDescent="0.25">
      <c r="A52" s="207" t="s">
        <v>90</v>
      </c>
      <c r="B52" s="208" t="s">
        <v>89</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03" customFormat="1" x14ac:dyDescent="0.25">
      <c r="A53" s="207" t="s">
        <v>88</v>
      </c>
      <c r="B53" s="208" t="s">
        <v>87</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03" customFormat="1" x14ac:dyDescent="0.25">
      <c r="A54" s="207" t="s">
        <v>86</v>
      </c>
      <c r="B54" s="208" t="s">
        <v>532</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03" customFormat="1" x14ac:dyDescent="0.25">
      <c r="A55" s="207" t="s">
        <v>543</v>
      </c>
      <c r="B55" s="208" t="s">
        <v>533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03" customFormat="1" x14ac:dyDescent="0.25">
      <c r="A56" s="207" t="s">
        <v>544</v>
      </c>
      <c r="B56" s="208" t="s">
        <v>534</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03" customFormat="1" x14ac:dyDescent="0.25">
      <c r="A57" s="207" t="s">
        <v>545</v>
      </c>
      <c r="B57" s="208" t="s">
        <v>536</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03" customFormat="1" x14ac:dyDescent="0.25">
      <c r="A58" s="207" t="s">
        <v>546</v>
      </c>
      <c r="B58" s="208" t="s">
        <v>538</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0</v>
      </c>
    </row>
    <row r="59" spans="1:29" s="203" customFormat="1" x14ac:dyDescent="0.25">
      <c r="A59" s="207" t="s">
        <v>547</v>
      </c>
      <c r="B59" s="208" t="s">
        <v>540</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03" customFormat="1" x14ac:dyDescent="0.25">
      <c r="A60" s="207" t="s">
        <v>548</v>
      </c>
      <c r="B60" s="208" t="s">
        <v>542</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03" customFormat="1" ht="35.25" customHeight="1" x14ac:dyDescent="0.25">
      <c r="A61" s="204" t="s">
        <v>55</v>
      </c>
      <c r="B61" s="205" t="s">
        <v>85</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3" customFormat="1" x14ac:dyDescent="0.25">
      <c r="A62" s="207" t="s">
        <v>84</v>
      </c>
      <c r="B62" s="208" t="s">
        <v>83</v>
      </c>
      <c r="C62" s="206">
        <v>0</v>
      </c>
      <c r="D62" s="206">
        <v>0</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v>0</v>
      </c>
      <c r="AA62" s="206"/>
      <c r="AB62" s="206">
        <v>0</v>
      </c>
      <c r="AC62" s="206">
        <v>0</v>
      </c>
    </row>
    <row r="63" spans="1:29" s="203" customFormat="1" x14ac:dyDescent="0.25">
      <c r="A63" s="207" t="s">
        <v>82</v>
      </c>
      <c r="B63" s="210" t="s">
        <v>76</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03" customFormat="1" x14ac:dyDescent="0.25">
      <c r="A64" s="207" t="s">
        <v>81</v>
      </c>
      <c r="B64" s="208" t="s">
        <v>75</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03" customFormat="1" x14ac:dyDescent="0.25">
      <c r="A65" s="207" t="s">
        <v>80</v>
      </c>
      <c r="B65" s="210" t="s">
        <v>74</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03" customFormat="1" x14ac:dyDescent="0.25">
      <c r="A66" s="207" t="s">
        <v>79</v>
      </c>
      <c r="B66" s="210" t="s">
        <v>73</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03" customFormat="1" x14ac:dyDescent="0.25">
      <c r="A67" s="207" t="s">
        <v>78</v>
      </c>
      <c r="B67" s="210" t="s">
        <v>549</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03" customFormat="1" x14ac:dyDescent="0.25">
      <c r="A68" s="207" t="s">
        <v>550</v>
      </c>
      <c r="B68" s="210" t="s">
        <v>551</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03" customFormat="1" x14ac:dyDescent="0.25">
      <c r="A69" s="207" t="s">
        <v>552</v>
      </c>
      <c r="B69" s="210" t="s">
        <v>553</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03" customFormat="1" x14ac:dyDescent="0.25">
      <c r="A70" s="207" t="s">
        <v>554</v>
      </c>
      <c r="B70" s="210" t="s">
        <v>555</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03" customFormat="1" x14ac:dyDescent="0.25">
      <c r="A71" s="207" t="s">
        <v>556</v>
      </c>
      <c r="B71" s="210" t="s">
        <v>557</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v>0</v>
      </c>
      <c r="AA71" s="206"/>
      <c r="AB71" s="206">
        <v>0</v>
      </c>
      <c r="AC71" s="206">
        <v>0</v>
      </c>
    </row>
    <row r="72" spans="1:29" s="203" customFormat="1" x14ac:dyDescent="0.25">
      <c r="A72" s="207" t="s">
        <v>558</v>
      </c>
      <c r="B72" s="210" t="s">
        <v>559</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03" customFormat="1" x14ac:dyDescent="0.25">
      <c r="A73" s="207" t="s">
        <v>560</v>
      </c>
      <c r="B73" s="210" t="s">
        <v>561</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03" customFormat="1" ht="36.75" customHeight="1" x14ac:dyDescent="0.25">
      <c r="A74" s="204" t="s">
        <v>54</v>
      </c>
      <c r="B74" s="211" t="s">
        <v>159</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03" customFormat="1" x14ac:dyDescent="0.25">
      <c r="A75" s="204" t="s">
        <v>52</v>
      </c>
      <c r="B75" s="205" t="s">
        <v>77</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3" customFormat="1" ht="45" customHeight="1" x14ac:dyDescent="0.25">
      <c r="A76" s="207" t="s">
        <v>154</v>
      </c>
      <c r="B76" s="208" t="s">
        <v>531</v>
      </c>
      <c r="C76" s="212"/>
      <c r="D76" s="213"/>
      <c r="E76" s="214"/>
      <c r="F76" s="214"/>
      <c r="G76" s="206">
        <v>0</v>
      </c>
      <c r="H76" s="206">
        <v>0</v>
      </c>
      <c r="I76" s="206"/>
      <c r="J76" s="206">
        <v>0</v>
      </c>
      <c r="K76" s="206"/>
      <c r="L76" s="206">
        <v>0</v>
      </c>
      <c r="M76" s="214"/>
      <c r="N76" s="206">
        <v>0</v>
      </c>
      <c r="O76" s="213"/>
      <c r="P76" s="206">
        <v>0</v>
      </c>
      <c r="Q76" s="213"/>
      <c r="R76" s="206">
        <v>0</v>
      </c>
      <c r="S76" s="213"/>
      <c r="T76" s="206">
        <v>0</v>
      </c>
      <c r="U76" s="213"/>
      <c r="V76" s="206">
        <v>0</v>
      </c>
      <c r="W76" s="213"/>
      <c r="X76" s="206">
        <v>0</v>
      </c>
      <c r="Y76" s="213"/>
      <c r="Z76" s="206">
        <v>0</v>
      </c>
      <c r="AA76" s="213"/>
      <c r="AB76" s="206">
        <v>0</v>
      </c>
      <c r="AC76" s="206">
        <v>0</v>
      </c>
    </row>
    <row r="77" spans="1:29" s="203" customFormat="1" ht="39.75" customHeight="1" x14ac:dyDescent="0.25">
      <c r="A77" s="207" t="s">
        <v>155</v>
      </c>
      <c r="B77" s="210" t="s">
        <v>529</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03" customFormat="1" x14ac:dyDescent="0.25">
      <c r="A78" s="207" t="s">
        <v>156</v>
      </c>
      <c r="B78" s="210" t="s">
        <v>93</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03" customFormat="1" x14ac:dyDescent="0.25">
      <c r="A79" s="207" t="s">
        <v>157</v>
      </c>
      <c r="B79" s="208" t="s">
        <v>530</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03" customFormat="1" x14ac:dyDescent="0.25">
      <c r="A80" s="207" t="s">
        <v>158</v>
      </c>
      <c r="B80" s="208" t="s">
        <v>532</v>
      </c>
      <c r="C80" s="212"/>
      <c r="D80" s="213"/>
      <c r="E80" s="214"/>
      <c r="F80" s="214"/>
      <c r="G80" s="206">
        <v>0</v>
      </c>
      <c r="H80" s="206">
        <v>0</v>
      </c>
      <c r="I80" s="206"/>
      <c r="J80" s="206">
        <v>0</v>
      </c>
      <c r="K80" s="206"/>
      <c r="L80" s="206">
        <v>0</v>
      </c>
      <c r="M80" s="214"/>
      <c r="N80" s="206">
        <v>0</v>
      </c>
      <c r="O80" s="213"/>
      <c r="P80" s="206">
        <v>0</v>
      </c>
      <c r="Q80" s="213"/>
      <c r="R80" s="206">
        <v>0</v>
      </c>
      <c r="S80" s="213"/>
      <c r="T80" s="206">
        <v>0</v>
      </c>
      <c r="U80" s="213"/>
      <c r="V80" s="206">
        <v>0</v>
      </c>
      <c r="W80" s="213"/>
      <c r="X80" s="206">
        <v>0</v>
      </c>
      <c r="Y80" s="213"/>
      <c r="Z80" s="206">
        <v>0</v>
      </c>
      <c r="AA80" s="213"/>
      <c r="AB80" s="206">
        <v>0</v>
      </c>
      <c r="AC80" s="206">
        <v>0</v>
      </c>
    </row>
    <row r="81" spans="1:29" s="203" customFormat="1" x14ac:dyDescent="0.25">
      <c r="A81" s="207" t="s">
        <v>562</v>
      </c>
      <c r="B81" s="208" t="s">
        <v>533</v>
      </c>
      <c r="C81" s="212"/>
      <c r="D81" s="213"/>
      <c r="E81" s="214"/>
      <c r="F81" s="214"/>
      <c r="G81" s="206">
        <v>0</v>
      </c>
      <c r="H81" s="206">
        <v>0</v>
      </c>
      <c r="I81" s="206"/>
      <c r="J81" s="206">
        <v>0</v>
      </c>
      <c r="K81" s="206"/>
      <c r="L81" s="206">
        <v>0</v>
      </c>
      <c r="M81" s="214"/>
      <c r="N81" s="206">
        <v>0</v>
      </c>
      <c r="O81" s="213"/>
      <c r="P81" s="206">
        <v>0</v>
      </c>
      <c r="Q81" s="213"/>
      <c r="R81" s="206">
        <v>0</v>
      </c>
      <c r="S81" s="213"/>
      <c r="T81" s="206">
        <v>0</v>
      </c>
      <c r="U81" s="213"/>
      <c r="V81" s="206">
        <v>0</v>
      </c>
      <c r="W81" s="213"/>
      <c r="X81" s="206">
        <v>0</v>
      </c>
      <c r="Y81" s="213"/>
      <c r="Z81" s="206">
        <v>0</v>
      </c>
      <c r="AA81" s="213"/>
      <c r="AB81" s="206">
        <v>0</v>
      </c>
      <c r="AC81" s="206">
        <v>0</v>
      </c>
    </row>
    <row r="82" spans="1:29" s="203" customFormat="1" x14ac:dyDescent="0.25">
      <c r="A82" s="207" t="s">
        <v>563</v>
      </c>
      <c r="B82" s="208" t="s">
        <v>534</v>
      </c>
      <c r="C82" s="212"/>
      <c r="D82" s="213"/>
      <c r="E82" s="214"/>
      <c r="F82" s="214"/>
      <c r="G82" s="206">
        <v>0</v>
      </c>
      <c r="H82" s="206">
        <v>0</v>
      </c>
      <c r="I82" s="206"/>
      <c r="J82" s="206">
        <v>0</v>
      </c>
      <c r="K82" s="206"/>
      <c r="L82" s="206">
        <v>0</v>
      </c>
      <c r="M82" s="214"/>
      <c r="N82" s="206">
        <v>0</v>
      </c>
      <c r="O82" s="213"/>
      <c r="P82" s="206">
        <v>0</v>
      </c>
      <c r="Q82" s="213"/>
      <c r="R82" s="206">
        <v>0</v>
      </c>
      <c r="S82" s="213"/>
      <c r="T82" s="206">
        <v>0</v>
      </c>
      <c r="U82" s="213"/>
      <c r="V82" s="206">
        <v>0</v>
      </c>
      <c r="W82" s="213"/>
      <c r="X82" s="206">
        <v>0</v>
      </c>
      <c r="Y82" s="213"/>
      <c r="Z82" s="206">
        <v>0</v>
      </c>
      <c r="AA82" s="213"/>
      <c r="AB82" s="206">
        <v>0</v>
      </c>
      <c r="AC82" s="206">
        <v>0</v>
      </c>
    </row>
    <row r="83" spans="1:29" s="203" customFormat="1" x14ac:dyDescent="0.25">
      <c r="A83" s="207" t="s">
        <v>564</v>
      </c>
      <c r="B83" s="208" t="s">
        <v>536</v>
      </c>
      <c r="C83" s="212"/>
      <c r="D83" s="213"/>
      <c r="E83" s="214"/>
      <c r="F83" s="214"/>
      <c r="G83" s="206">
        <v>0</v>
      </c>
      <c r="H83" s="206">
        <v>0</v>
      </c>
      <c r="I83" s="206"/>
      <c r="J83" s="206">
        <v>0</v>
      </c>
      <c r="K83" s="206"/>
      <c r="L83" s="206">
        <v>0</v>
      </c>
      <c r="M83" s="214"/>
      <c r="N83" s="206">
        <v>0</v>
      </c>
      <c r="O83" s="213"/>
      <c r="P83" s="206">
        <v>0</v>
      </c>
      <c r="Q83" s="213"/>
      <c r="R83" s="206">
        <v>0</v>
      </c>
      <c r="S83" s="213"/>
      <c r="T83" s="206">
        <v>0</v>
      </c>
      <c r="U83" s="213"/>
      <c r="V83" s="206">
        <v>0</v>
      </c>
      <c r="W83" s="213"/>
      <c r="X83" s="206">
        <v>0</v>
      </c>
      <c r="Y83" s="213"/>
      <c r="Z83" s="206">
        <v>0</v>
      </c>
      <c r="AA83" s="213"/>
      <c r="AB83" s="206">
        <v>0</v>
      </c>
      <c r="AC83" s="206">
        <v>0</v>
      </c>
    </row>
    <row r="84" spans="1:29" s="203" customFormat="1" x14ac:dyDescent="0.25">
      <c r="A84" s="207" t="s">
        <v>565</v>
      </c>
      <c r="B84" s="208" t="s">
        <v>538</v>
      </c>
      <c r="C84" s="212"/>
      <c r="D84" s="213"/>
      <c r="E84" s="214"/>
      <c r="F84" s="214"/>
      <c r="G84" s="206">
        <v>0</v>
      </c>
      <c r="H84" s="206">
        <v>0</v>
      </c>
      <c r="I84" s="206"/>
      <c r="J84" s="206">
        <v>0</v>
      </c>
      <c r="K84" s="206"/>
      <c r="L84" s="206">
        <v>0</v>
      </c>
      <c r="M84" s="214"/>
      <c r="N84" s="206">
        <v>0</v>
      </c>
      <c r="O84" s="213"/>
      <c r="P84" s="206">
        <v>0</v>
      </c>
      <c r="Q84" s="213"/>
      <c r="R84" s="206">
        <v>0</v>
      </c>
      <c r="S84" s="213"/>
      <c r="T84" s="206">
        <v>0</v>
      </c>
      <c r="U84" s="213"/>
      <c r="V84" s="206">
        <v>0</v>
      </c>
      <c r="W84" s="213"/>
      <c r="X84" s="206">
        <v>0</v>
      </c>
      <c r="Y84" s="213"/>
      <c r="Z84" s="206">
        <v>0</v>
      </c>
      <c r="AA84" s="213"/>
      <c r="AB84" s="206">
        <v>0</v>
      </c>
      <c r="AC84" s="206">
        <v>0</v>
      </c>
    </row>
    <row r="85" spans="1:29" s="203" customFormat="1" x14ac:dyDescent="0.25">
      <c r="A85" s="207" t="s">
        <v>566</v>
      </c>
      <c r="B85" s="208" t="s">
        <v>540</v>
      </c>
      <c r="C85" s="212"/>
      <c r="D85" s="213"/>
      <c r="E85" s="214"/>
      <c r="F85" s="214"/>
      <c r="G85" s="206">
        <v>0</v>
      </c>
      <c r="H85" s="206">
        <v>0</v>
      </c>
      <c r="I85" s="206"/>
      <c r="J85" s="206">
        <v>0</v>
      </c>
      <c r="K85" s="206"/>
      <c r="L85" s="206">
        <v>0</v>
      </c>
      <c r="M85" s="214"/>
      <c r="N85" s="206">
        <v>0</v>
      </c>
      <c r="O85" s="213"/>
      <c r="P85" s="206">
        <v>0</v>
      </c>
      <c r="Q85" s="213"/>
      <c r="R85" s="206">
        <v>0</v>
      </c>
      <c r="S85" s="213"/>
      <c r="T85" s="206">
        <v>0</v>
      </c>
      <c r="U85" s="213"/>
      <c r="V85" s="206">
        <v>0</v>
      </c>
      <c r="W85" s="213"/>
      <c r="X85" s="206">
        <v>0</v>
      </c>
      <c r="Y85" s="213"/>
      <c r="Z85" s="206">
        <v>0</v>
      </c>
      <c r="AA85" s="213"/>
      <c r="AB85" s="206">
        <v>0</v>
      </c>
      <c r="AC85" s="206">
        <v>0</v>
      </c>
    </row>
    <row r="86" spans="1:29" s="203" customFormat="1" x14ac:dyDescent="0.25">
      <c r="A86" s="207" t="s">
        <v>567</v>
      </c>
      <c r="B86" s="208" t="s">
        <v>542</v>
      </c>
      <c r="C86" s="215"/>
      <c r="D86" s="213"/>
      <c r="E86" s="214"/>
      <c r="F86" s="214"/>
      <c r="G86" s="206">
        <v>0</v>
      </c>
      <c r="H86" s="206">
        <v>0</v>
      </c>
      <c r="I86" s="206"/>
      <c r="J86" s="206">
        <v>0</v>
      </c>
      <c r="K86" s="206"/>
      <c r="L86" s="206">
        <v>0</v>
      </c>
      <c r="M86" s="214"/>
      <c r="N86" s="206">
        <v>0</v>
      </c>
      <c r="O86" s="213"/>
      <c r="P86" s="206">
        <v>0</v>
      </c>
      <c r="Q86" s="213"/>
      <c r="R86" s="206">
        <v>0</v>
      </c>
      <c r="S86" s="213"/>
      <c r="T86" s="206">
        <v>0</v>
      </c>
      <c r="U86" s="213"/>
      <c r="V86" s="206">
        <v>0</v>
      </c>
      <c r="W86" s="213"/>
      <c r="X86" s="206">
        <v>0</v>
      </c>
      <c r="Y86" s="213"/>
      <c r="Z86" s="206">
        <v>0</v>
      </c>
      <c r="AA86" s="213"/>
      <c r="AB86" s="206">
        <v>0</v>
      </c>
      <c r="AC86" s="206">
        <v>0</v>
      </c>
    </row>
  </sheetData>
  <mergeCells count="31">
    <mergeCell ref="A12:AA12"/>
    <mergeCell ref="E20:F21"/>
    <mergeCell ref="G20:G22"/>
    <mergeCell ref="H20:K20"/>
    <mergeCell ref="T21:U21"/>
    <mergeCell ref="V21:W21"/>
    <mergeCell ref="A14:AA14"/>
    <mergeCell ref="Z21:AA21"/>
    <mergeCell ref="L20:O20"/>
    <mergeCell ref="H21:I21"/>
    <mergeCell ref="T20:W20"/>
    <mergeCell ref="X20:AA20"/>
    <mergeCell ref="P20:S20"/>
    <mergeCell ref="L21:M21"/>
    <mergeCell ref="N21:O21"/>
    <mergeCell ref="AB20:AC21"/>
    <mergeCell ref="P21:Q21"/>
    <mergeCell ref="R21:S21"/>
    <mergeCell ref="A4:AA4"/>
    <mergeCell ref="A6:AA6"/>
    <mergeCell ref="A8:AA8"/>
    <mergeCell ref="A9:AA9"/>
    <mergeCell ref="A11:AA11"/>
    <mergeCell ref="A15:AA15"/>
    <mergeCell ref="A16:AA16"/>
    <mergeCell ref="A18:AA18"/>
    <mergeCell ref="A20:A22"/>
    <mergeCell ref="B20:B22"/>
    <mergeCell ref="C20:D21"/>
    <mergeCell ref="X21:Y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7" zoomScaleSheetLayoutView="57" workbookViewId="0">
      <selection activeCell="A15" sqref="A15:AV1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7" customFormat="1"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3"/>
    </row>
    <row r="7" spans="1:48" ht="18.75" x14ac:dyDescent="0.25">
      <c r="A7" s="293" t="s">
        <v>5</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4</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0" t="str">
        <f>'1. паспорт местоположение'!A12:C12</f>
        <v>K_NA1000.PR.0006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2" t="s">
        <v>3</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37.5" customHeight="1" x14ac:dyDescent="0.25">
      <c r="A15" s="332"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92" t="s">
        <v>2</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0"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0" customFormat="1" x14ac:dyDescent="0.25">
      <c r="A21" s="455" t="s">
        <v>246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0" customFormat="1" ht="58.7" customHeight="1" x14ac:dyDescent="0.25">
      <c r="A22" s="446" t="s">
        <v>48</v>
      </c>
      <c r="B22" s="457" t="s">
        <v>20</v>
      </c>
      <c r="C22" s="446" t="s">
        <v>47</v>
      </c>
      <c r="D22" s="446" t="s">
        <v>46</v>
      </c>
      <c r="E22" s="460" t="s">
        <v>254</v>
      </c>
      <c r="F22" s="461"/>
      <c r="G22" s="461"/>
      <c r="H22" s="461"/>
      <c r="I22" s="461"/>
      <c r="J22" s="461"/>
      <c r="K22" s="461"/>
      <c r="L22" s="462"/>
      <c r="M22" s="446" t="s">
        <v>45</v>
      </c>
      <c r="N22" s="446" t="s">
        <v>44</v>
      </c>
      <c r="O22" s="446" t="s">
        <v>43</v>
      </c>
      <c r="P22" s="441" t="s">
        <v>162</v>
      </c>
      <c r="Q22" s="441" t="s">
        <v>42</v>
      </c>
      <c r="R22" s="441" t="s">
        <v>41</v>
      </c>
      <c r="S22" s="441" t="s">
        <v>40</v>
      </c>
      <c r="T22" s="441"/>
      <c r="U22" s="463" t="s">
        <v>39</v>
      </c>
      <c r="V22" s="463" t="s">
        <v>38</v>
      </c>
      <c r="W22" s="441" t="s">
        <v>37</v>
      </c>
      <c r="X22" s="441" t="s">
        <v>36</v>
      </c>
      <c r="Y22" s="441" t="s">
        <v>35</v>
      </c>
      <c r="Z22" s="448" t="s">
        <v>34</v>
      </c>
      <c r="AA22" s="441" t="s">
        <v>33</v>
      </c>
      <c r="AB22" s="441" t="s">
        <v>32</v>
      </c>
      <c r="AC22" s="441" t="s">
        <v>31</v>
      </c>
      <c r="AD22" s="441" t="s">
        <v>30</v>
      </c>
      <c r="AE22" s="441" t="s">
        <v>29</v>
      </c>
      <c r="AF22" s="441" t="s">
        <v>28</v>
      </c>
      <c r="AG22" s="441"/>
      <c r="AH22" s="441"/>
      <c r="AI22" s="441"/>
      <c r="AJ22" s="441"/>
      <c r="AK22" s="441"/>
      <c r="AL22" s="441" t="s">
        <v>27</v>
      </c>
      <c r="AM22" s="441"/>
      <c r="AN22" s="441"/>
      <c r="AO22" s="441"/>
      <c r="AP22" s="441" t="s">
        <v>26</v>
      </c>
      <c r="AQ22" s="441"/>
      <c r="AR22" s="441" t="s">
        <v>25</v>
      </c>
      <c r="AS22" s="441" t="s">
        <v>24</v>
      </c>
      <c r="AT22" s="441" t="s">
        <v>23</v>
      </c>
      <c r="AU22" s="441" t="s">
        <v>22</v>
      </c>
      <c r="AV22" s="449" t="s">
        <v>21</v>
      </c>
    </row>
    <row r="23" spans="1:48" s="20" customFormat="1" ht="64.5" customHeight="1" x14ac:dyDescent="0.25">
      <c r="A23" s="456"/>
      <c r="B23" s="458"/>
      <c r="C23" s="456"/>
      <c r="D23" s="456"/>
      <c r="E23" s="451" t="s">
        <v>19</v>
      </c>
      <c r="F23" s="442" t="s">
        <v>76</v>
      </c>
      <c r="G23" s="442" t="s">
        <v>75</v>
      </c>
      <c r="H23" s="442" t="s">
        <v>74</v>
      </c>
      <c r="I23" s="444" t="s">
        <v>210</v>
      </c>
      <c r="J23" s="444" t="s">
        <v>211</v>
      </c>
      <c r="K23" s="444" t="s">
        <v>212</v>
      </c>
      <c r="L23" s="442" t="s">
        <v>72</v>
      </c>
      <c r="M23" s="456"/>
      <c r="N23" s="456"/>
      <c r="O23" s="456"/>
      <c r="P23" s="441"/>
      <c r="Q23" s="441"/>
      <c r="R23" s="441"/>
      <c r="S23" s="453" t="s">
        <v>0</v>
      </c>
      <c r="T23" s="453" t="s">
        <v>7</v>
      </c>
      <c r="U23" s="463"/>
      <c r="V23" s="463"/>
      <c r="W23" s="441"/>
      <c r="X23" s="441"/>
      <c r="Y23" s="441"/>
      <c r="Z23" s="441"/>
      <c r="AA23" s="441"/>
      <c r="AB23" s="441"/>
      <c r="AC23" s="441"/>
      <c r="AD23" s="441"/>
      <c r="AE23" s="441"/>
      <c r="AF23" s="441" t="s">
        <v>18</v>
      </c>
      <c r="AG23" s="441"/>
      <c r="AH23" s="441" t="s">
        <v>17</v>
      </c>
      <c r="AI23" s="441"/>
      <c r="AJ23" s="446" t="s">
        <v>16</v>
      </c>
      <c r="AK23" s="446" t="s">
        <v>15</v>
      </c>
      <c r="AL23" s="446" t="s">
        <v>14</v>
      </c>
      <c r="AM23" s="446" t="s">
        <v>13</v>
      </c>
      <c r="AN23" s="446" t="s">
        <v>12</v>
      </c>
      <c r="AO23" s="446" t="s">
        <v>11</v>
      </c>
      <c r="AP23" s="446" t="s">
        <v>10</v>
      </c>
      <c r="AQ23" s="464" t="s">
        <v>7</v>
      </c>
      <c r="AR23" s="441"/>
      <c r="AS23" s="441"/>
      <c r="AT23" s="441"/>
      <c r="AU23" s="441"/>
      <c r="AV23" s="450"/>
    </row>
    <row r="24" spans="1:48" s="20"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57" t="s">
        <v>9</v>
      </c>
      <c r="AG24" s="57" t="s">
        <v>8</v>
      </c>
      <c r="AH24" s="58" t="s">
        <v>0</v>
      </c>
      <c r="AI24" s="58" t="s">
        <v>7</v>
      </c>
      <c r="AJ24" s="447"/>
      <c r="AK24" s="447"/>
      <c r="AL24" s="447"/>
      <c r="AM24" s="447"/>
      <c r="AN24" s="447"/>
      <c r="AO24" s="447"/>
      <c r="AP24" s="447"/>
      <c r="AQ24" s="465"/>
      <c r="AR24" s="441"/>
      <c r="AS24" s="441"/>
      <c r="AT24" s="441"/>
      <c r="AU24" s="441"/>
      <c r="AV24" s="450"/>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49" zoomScale="85" zoomScaleNormal="70" zoomScaleSheetLayoutView="85" workbookViewId="0">
      <selection activeCell="B70" sqref="B7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259</v>
      </c>
    </row>
    <row r="4" spans="1:8" x14ac:dyDescent="0.25">
      <c r="B4" s="34"/>
    </row>
    <row r="5" spans="1:8" ht="18.75" x14ac:dyDescent="0.3">
      <c r="A5" s="432" t="str">
        <f>'1. паспорт местоположение'!A5:C5</f>
        <v>Год раскрытия информации: 2023 год</v>
      </c>
      <c r="B5" s="432"/>
      <c r="C5" s="36"/>
      <c r="D5" s="36"/>
      <c r="E5" s="36"/>
      <c r="F5" s="36"/>
      <c r="G5" s="36"/>
      <c r="H5" s="36"/>
    </row>
    <row r="6" spans="1:8" ht="18.75" x14ac:dyDescent="0.3">
      <c r="A6" s="100"/>
      <c r="B6" s="100"/>
      <c r="C6" s="100"/>
      <c r="D6" s="100"/>
      <c r="E6" s="100"/>
      <c r="F6" s="100"/>
      <c r="G6" s="100"/>
      <c r="H6" s="100"/>
    </row>
    <row r="7" spans="1:8" ht="18.75" x14ac:dyDescent="0.25">
      <c r="A7" s="289" t="s">
        <v>5</v>
      </c>
      <c r="B7" s="289"/>
      <c r="C7" s="65"/>
      <c r="D7" s="65"/>
      <c r="E7" s="65"/>
      <c r="F7" s="65"/>
      <c r="G7" s="65"/>
      <c r="H7" s="65"/>
    </row>
    <row r="8" spans="1:8" ht="18.75" x14ac:dyDescent="0.25">
      <c r="A8" s="65"/>
      <c r="B8" s="65"/>
      <c r="C8" s="65"/>
      <c r="D8" s="65"/>
      <c r="E8" s="65"/>
      <c r="F8" s="65"/>
      <c r="G8" s="65"/>
      <c r="H8" s="65"/>
    </row>
    <row r="9" spans="1:8" x14ac:dyDescent="0.25">
      <c r="A9" s="290" t="str">
        <f>'1. паспорт местоположение'!A9:C9</f>
        <v>АО "Россети Тюмень"</v>
      </c>
      <c r="B9" s="290"/>
      <c r="C9" s="66"/>
      <c r="D9" s="66"/>
      <c r="E9" s="66"/>
      <c r="F9" s="66"/>
      <c r="G9" s="66"/>
      <c r="H9" s="66"/>
    </row>
    <row r="10" spans="1:8" x14ac:dyDescent="0.25">
      <c r="A10" s="286" t="s">
        <v>4</v>
      </c>
      <c r="B10" s="286"/>
      <c r="C10" s="67"/>
      <c r="D10" s="67"/>
      <c r="E10" s="67"/>
      <c r="F10" s="67"/>
      <c r="G10" s="67"/>
      <c r="H10" s="67"/>
    </row>
    <row r="11" spans="1:8" ht="18.75" x14ac:dyDescent="0.25">
      <c r="A11" s="65"/>
      <c r="B11" s="65"/>
      <c r="C11" s="65"/>
      <c r="D11" s="65"/>
      <c r="E11" s="65"/>
      <c r="F11" s="65"/>
      <c r="G11" s="65"/>
      <c r="H11" s="65"/>
    </row>
    <row r="12" spans="1:8" ht="21" customHeight="1" x14ac:dyDescent="0.25">
      <c r="A12" s="290" t="str">
        <f>'1. паспорт местоположение'!A12:C12</f>
        <v>K_NA1000.PR.0006</v>
      </c>
      <c r="B12" s="290"/>
      <c r="C12" s="66"/>
      <c r="D12" s="66"/>
      <c r="E12" s="66"/>
      <c r="F12" s="66"/>
      <c r="G12" s="66"/>
      <c r="H12" s="66"/>
    </row>
    <row r="13" spans="1:8" x14ac:dyDescent="0.25">
      <c r="A13" s="286" t="s">
        <v>3</v>
      </c>
      <c r="B13" s="286"/>
      <c r="C13" s="67"/>
      <c r="D13" s="67"/>
      <c r="E13" s="67"/>
      <c r="F13" s="67"/>
      <c r="G13" s="67"/>
      <c r="H13" s="67"/>
    </row>
    <row r="14" spans="1:8" ht="18.75" x14ac:dyDescent="0.25">
      <c r="A14" s="9"/>
      <c r="B14" s="9"/>
      <c r="C14" s="9"/>
      <c r="D14" s="9"/>
      <c r="E14" s="9"/>
      <c r="F14" s="9"/>
      <c r="G14" s="9"/>
      <c r="H14" s="9"/>
    </row>
    <row r="15" spans="1:8" ht="30.75" customHeight="1" x14ac:dyDescent="0.25">
      <c r="A15" s="291"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291"/>
      <c r="C15" s="66"/>
      <c r="D15" s="66"/>
      <c r="E15" s="66"/>
      <c r="F15" s="66"/>
      <c r="G15" s="66"/>
      <c r="H15" s="66"/>
    </row>
    <row r="16" spans="1:8" x14ac:dyDescent="0.25">
      <c r="A16" s="286" t="s">
        <v>2</v>
      </c>
      <c r="B16" s="286"/>
      <c r="C16" s="67"/>
      <c r="D16" s="67"/>
      <c r="E16" s="67"/>
      <c r="F16" s="67"/>
      <c r="G16" s="67"/>
      <c r="H16" s="67"/>
    </row>
    <row r="17" spans="1:2" x14ac:dyDescent="0.25">
      <c r="B17" s="40"/>
    </row>
    <row r="18" spans="1:2" ht="33.75" customHeight="1" x14ac:dyDescent="0.25">
      <c r="A18" s="466" t="s">
        <v>247</v>
      </c>
      <c r="B18" s="467"/>
    </row>
    <row r="19" spans="1:2" x14ac:dyDescent="0.25">
      <c r="B19" s="34"/>
    </row>
    <row r="20" spans="1:2" ht="16.5" thickBot="1" x14ac:dyDescent="0.3">
      <c r="B20" s="41"/>
    </row>
    <row r="21" spans="1:2" ht="69.75" customHeight="1" thickBot="1" x14ac:dyDescent="0.3">
      <c r="A21" s="42" t="s">
        <v>165</v>
      </c>
      <c r="B21" s="127" t="s">
        <v>277</v>
      </c>
    </row>
    <row r="22" spans="1:2" ht="16.5" thickBot="1" x14ac:dyDescent="0.3">
      <c r="A22" s="42" t="s">
        <v>166</v>
      </c>
      <c r="B22" s="102" t="s">
        <v>585</v>
      </c>
    </row>
    <row r="23" spans="1:2" ht="16.5" thickBot="1" x14ac:dyDescent="0.3">
      <c r="A23" s="42" t="s">
        <v>163</v>
      </c>
      <c r="B23" s="43" t="s">
        <v>574</v>
      </c>
    </row>
    <row r="24" spans="1:2" ht="16.5" thickBot="1" x14ac:dyDescent="0.3">
      <c r="A24" s="42" t="s">
        <v>167</v>
      </c>
      <c r="B24" s="43"/>
    </row>
    <row r="25" spans="1:2" ht="16.5" thickBot="1" x14ac:dyDescent="0.3">
      <c r="A25" s="44" t="s">
        <v>168</v>
      </c>
      <c r="B25" s="102" t="str">
        <f>'3.3 паспорт описание'!C29</f>
        <v>нд</v>
      </c>
    </row>
    <row r="26" spans="1:2" ht="16.5" thickBot="1" x14ac:dyDescent="0.3">
      <c r="A26" s="45" t="s">
        <v>169</v>
      </c>
      <c r="B26" s="43" t="str">
        <f>'3.3 паспорт описание'!C30</f>
        <v>Н</v>
      </c>
    </row>
    <row r="27" spans="1:2" ht="29.25" thickBot="1" x14ac:dyDescent="0.3">
      <c r="A27" s="51" t="s">
        <v>309</v>
      </c>
      <c r="B27" s="103">
        <f>'6.2. Паспорт фин осв ввод'!D24</f>
        <v>0</v>
      </c>
    </row>
    <row r="28" spans="1:2" ht="16.5" thickBot="1" x14ac:dyDescent="0.3">
      <c r="A28" s="47" t="s">
        <v>170</v>
      </c>
      <c r="B28" s="47" t="s">
        <v>279</v>
      </c>
    </row>
    <row r="29" spans="1:2" ht="29.25" thickBot="1" x14ac:dyDescent="0.3">
      <c r="A29" s="52" t="s">
        <v>171</v>
      </c>
      <c r="B29" s="104"/>
    </row>
    <row r="30" spans="1:2" ht="29.25" thickBot="1" x14ac:dyDescent="0.3">
      <c r="A30" s="52" t="s">
        <v>172</v>
      </c>
      <c r="B30" s="104">
        <f>B29</f>
        <v>0</v>
      </c>
    </row>
    <row r="31" spans="1:2" ht="16.5" thickBot="1" x14ac:dyDescent="0.3">
      <c r="A31" s="47" t="s">
        <v>173</v>
      </c>
      <c r="B31" s="47"/>
    </row>
    <row r="32" spans="1:2" ht="29.25" thickBot="1" x14ac:dyDescent="0.3">
      <c r="A32" s="52" t="s">
        <v>264</v>
      </c>
      <c r="B32" s="105">
        <f>B30</f>
        <v>0</v>
      </c>
    </row>
    <row r="33" spans="1:2" ht="16.5" thickBot="1" x14ac:dyDescent="0.3">
      <c r="A33" s="219" t="s">
        <v>174</v>
      </c>
      <c r="B33" s="106"/>
    </row>
    <row r="34" spans="1:2" ht="16.5" thickBot="1" x14ac:dyDescent="0.3">
      <c r="A34" s="47" t="s">
        <v>175</v>
      </c>
      <c r="B34" s="106"/>
    </row>
    <row r="35" spans="1:2" ht="16.5" thickBot="1" x14ac:dyDescent="0.3">
      <c r="A35" s="47" t="s">
        <v>176</v>
      </c>
      <c r="B35" s="106">
        <f>B33</f>
        <v>0</v>
      </c>
    </row>
    <row r="36" spans="1:2" ht="16.5" thickBot="1" x14ac:dyDescent="0.3">
      <c r="A36" s="47" t="s">
        <v>177</v>
      </c>
      <c r="B36" s="106">
        <f>B35/1.18</f>
        <v>0</v>
      </c>
    </row>
    <row r="37" spans="1:2" ht="29.25" thickBot="1" x14ac:dyDescent="0.3">
      <c r="A37" s="52" t="s">
        <v>178</v>
      </c>
      <c r="B37" s="105">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5">
        <v>0</v>
      </c>
    </row>
    <row r="43" spans="1:2" ht="16.5" thickBot="1" x14ac:dyDescent="0.3">
      <c r="A43" s="47" t="s">
        <v>174</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7">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8">
        <v>0</v>
      </c>
    </row>
    <row r="52" spans="1:4" ht="16.5" thickBot="1" x14ac:dyDescent="0.3">
      <c r="A52" s="44" t="s">
        <v>184</v>
      </c>
      <c r="B52" s="109">
        <v>0</v>
      </c>
    </row>
    <row r="53" spans="1:4" ht="16.5" thickBot="1" x14ac:dyDescent="0.3">
      <c r="A53" s="44" t="s">
        <v>185</v>
      </c>
      <c r="B53" s="110">
        <v>0</v>
      </c>
    </row>
    <row r="54" spans="1:4" ht="16.5" thickBot="1" x14ac:dyDescent="0.3">
      <c r="A54" s="44" t="s">
        <v>186</v>
      </c>
      <c r="B54" s="105">
        <v>0</v>
      </c>
    </row>
    <row r="55" spans="1:4" ht="15.75" customHeight="1" thickBot="1" x14ac:dyDescent="0.3">
      <c r="A55" s="45" t="s">
        <v>187</v>
      </c>
      <c r="B55" s="111">
        <v>0</v>
      </c>
      <c r="C55" s="468"/>
      <c r="D55" s="220"/>
    </row>
    <row r="56" spans="1:4" ht="30.75" thickBot="1" x14ac:dyDescent="0.3">
      <c r="A56" s="46" t="s">
        <v>188</v>
      </c>
      <c r="B56" s="48" t="s">
        <v>265</v>
      </c>
      <c r="C56" s="468"/>
      <c r="D56" s="220"/>
    </row>
    <row r="57" spans="1:4" ht="23.25" customHeight="1" thickBot="1" x14ac:dyDescent="0.3">
      <c r="A57" s="49" t="s">
        <v>189</v>
      </c>
      <c r="B57" s="102" t="s">
        <v>526</v>
      </c>
      <c r="C57" s="468"/>
      <c r="D57" s="220"/>
    </row>
    <row r="58" spans="1:4" x14ac:dyDescent="0.25">
      <c r="A58" s="49" t="s">
        <v>190</v>
      </c>
      <c r="B58" s="112"/>
      <c r="C58" s="468"/>
      <c r="D58" s="220"/>
    </row>
    <row r="59" spans="1:4" x14ac:dyDescent="0.25">
      <c r="A59" s="49" t="s">
        <v>191</v>
      </c>
      <c r="B59" s="49" t="s">
        <v>260</v>
      </c>
      <c r="C59" s="468"/>
      <c r="D59" s="38"/>
    </row>
    <row r="60" spans="1:4" x14ac:dyDescent="0.25">
      <c r="A60" s="49" t="s">
        <v>192</v>
      </c>
      <c r="B60" s="49"/>
      <c r="C60" s="468"/>
      <c r="D60" s="38"/>
    </row>
    <row r="61" spans="1:4" ht="16.5" thickBot="1" x14ac:dyDescent="0.3">
      <c r="A61" s="50" t="s">
        <v>193</v>
      </c>
      <c r="B61" s="50" t="s">
        <v>260</v>
      </c>
    </row>
    <row r="62" spans="1:4" ht="30.75" thickBot="1" x14ac:dyDescent="0.3">
      <c r="A62" s="48" t="s">
        <v>194</v>
      </c>
      <c r="B62" s="113" t="s">
        <v>260</v>
      </c>
    </row>
    <row r="63" spans="1:4" ht="29.25" thickBot="1" x14ac:dyDescent="0.3">
      <c r="A63" s="44" t="s">
        <v>195</v>
      </c>
      <c r="B63" s="69" t="s">
        <v>260</v>
      </c>
    </row>
    <row r="64" spans="1:4" ht="16.5" thickBot="1" x14ac:dyDescent="0.3">
      <c r="A64" s="48" t="s">
        <v>173</v>
      </c>
      <c r="B64" s="70"/>
    </row>
    <row r="65" spans="1:2" ht="16.5" thickBot="1" x14ac:dyDescent="0.3">
      <c r="A65" s="48" t="s">
        <v>196</v>
      </c>
      <c r="B65" s="69">
        <v>0</v>
      </c>
    </row>
    <row r="66" spans="1:2" ht="16.5" thickBot="1" x14ac:dyDescent="0.3">
      <c r="A66" s="48" t="s">
        <v>197</v>
      </c>
      <c r="B66" s="70">
        <v>0</v>
      </c>
    </row>
    <row r="67" spans="1:2" ht="16.5" thickBot="1" x14ac:dyDescent="0.3">
      <c r="A67" s="53" t="s">
        <v>198</v>
      </c>
      <c r="B67" s="69" t="s">
        <v>260</v>
      </c>
    </row>
    <row r="68" spans="1:2" ht="16.5" thickBot="1" x14ac:dyDescent="0.3">
      <c r="A68" s="44" t="s">
        <v>199</v>
      </c>
      <c r="B68" s="114" t="s">
        <v>260</v>
      </c>
    </row>
    <row r="69" spans="1:2" ht="16.5" thickBot="1" x14ac:dyDescent="0.3">
      <c r="A69" s="49" t="s">
        <v>200</v>
      </c>
      <c r="B69" s="114"/>
    </row>
    <row r="70" spans="1:2" ht="16.5" thickBot="1" x14ac:dyDescent="0.3">
      <c r="A70" s="49" t="s">
        <v>201</v>
      </c>
      <c r="B70" s="114"/>
    </row>
    <row r="71" spans="1:2" ht="16.5" thickBot="1" x14ac:dyDescent="0.3">
      <c r="A71" s="49" t="s">
        <v>202</v>
      </c>
      <c r="B71" s="114"/>
    </row>
    <row r="72" spans="1:2" ht="29.25" thickBot="1" x14ac:dyDescent="0.3">
      <c r="A72" s="54" t="s">
        <v>203</v>
      </c>
      <c r="B72" s="70" t="s">
        <v>573</v>
      </c>
    </row>
    <row r="73" spans="1:2" ht="28.5" x14ac:dyDescent="0.25">
      <c r="A73" s="46" t="s">
        <v>204</v>
      </c>
      <c r="B73" s="469" t="s">
        <v>592</v>
      </c>
    </row>
    <row r="74" spans="1:2" x14ac:dyDescent="0.25">
      <c r="A74" s="49" t="s">
        <v>205</v>
      </c>
      <c r="B74" s="470"/>
    </row>
    <row r="75" spans="1:2" x14ac:dyDescent="0.25">
      <c r="A75" s="49" t="s">
        <v>206</v>
      </c>
      <c r="B75" s="470"/>
    </row>
    <row r="76" spans="1:2" x14ac:dyDescent="0.25">
      <c r="A76" s="49" t="s">
        <v>207</v>
      </c>
      <c r="B76" s="470"/>
    </row>
    <row r="77" spans="1:2" x14ac:dyDescent="0.25">
      <c r="A77" s="49" t="s">
        <v>208</v>
      </c>
      <c r="B77" s="470"/>
    </row>
    <row r="78" spans="1:2" ht="16.5" thickBot="1" x14ac:dyDescent="0.3">
      <c r="A78" s="55" t="s">
        <v>209</v>
      </c>
      <c r="B78" s="471"/>
    </row>
    <row r="79" spans="1:2" x14ac:dyDescent="0.25">
      <c r="B79" s="56"/>
    </row>
  </sheetData>
  <mergeCells count="11">
    <mergeCell ref="A13:B13"/>
    <mergeCell ref="A5:B5"/>
    <mergeCell ref="A7:B7"/>
    <mergeCell ref="A9:B9"/>
    <mergeCell ref="A10:B10"/>
    <mergeCell ref="A12:B12"/>
    <mergeCell ref="A15:B15"/>
    <mergeCell ref="A16:B16"/>
    <mergeCell ref="A18:B18"/>
    <mergeCell ref="C55:C60"/>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2023-12-04T13:45:41Z</dcterms:modified>
</cp:coreProperties>
</file>